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04_PROJEKCE\=2016=\P. JIRKA\Pumax\!TENDROVÁ DOKUMENTACE\Slepé rozpočty\"/>
    </mc:Choice>
  </mc:AlternateContent>
  <bookViews>
    <workbookView xWindow="-15" yWindow="-15" windowWidth="14520" windowHeight="1293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list'!$F$4</definedName>
    <definedName name="MJ">'Krycí list'!$G$4</definedName>
    <definedName name="Mont">Rekapitulace!$H$12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Položky!$A$1:$G$102</definedName>
    <definedName name="_xlnm.Print_Area" localSheetId="1">Rekapitulace!$A$1:$I$18</definedName>
    <definedName name="PocetMJ">'Krycí list'!$G$7</definedName>
    <definedName name="Poznamka">'Krycí list'!$B$37</definedName>
    <definedName name="Projektant">'Krycí list'!$C$7</definedName>
    <definedName name="PSV">Rekapitulace!$F$12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Rekapitulace!$H$18</definedName>
    <definedName name="VRNKc">Rekapitulace!$E$17</definedName>
    <definedName name="VRNnazev">Rekapitulace!$A$17</definedName>
    <definedName name="VRNproc">Rekapitulace!$F$17</definedName>
    <definedName name="VRNzakl">Rekapitulace!$G$17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101" i="3" l="1"/>
  <c r="BC101" i="3"/>
  <c r="BB101" i="3"/>
  <c r="AZ101" i="3"/>
  <c r="G101" i="3"/>
  <c r="BA101" i="3" s="1"/>
  <c r="BD100" i="3"/>
  <c r="BC100" i="3"/>
  <c r="BB100" i="3"/>
  <c r="AZ100" i="3"/>
  <c r="G100" i="3"/>
  <c r="BA100" i="3" s="1"/>
  <c r="BD99" i="3"/>
  <c r="BC99" i="3"/>
  <c r="BB99" i="3"/>
  <c r="AZ99" i="3"/>
  <c r="G99" i="3"/>
  <c r="BA99" i="3" s="1"/>
  <c r="BD98" i="3"/>
  <c r="BC98" i="3"/>
  <c r="BB98" i="3"/>
  <c r="AZ98" i="3"/>
  <c r="G98" i="3"/>
  <c r="BA98" i="3" s="1"/>
  <c r="BD97" i="3"/>
  <c r="BC97" i="3"/>
  <c r="BB97" i="3"/>
  <c r="AZ97" i="3"/>
  <c r="G97" i="3"/>
  <c r="BA97" i="3" s="1"/>
  <c r="BD96" i="3"/>
  <c r="BC96" i="3"/>
  <c r="BB96" i="3"/>
  <c r="AZ96" i="3"/>
  <c r="G96" i="3"/>
  <c r="BA96" i="3" s="1"/>
  <c r="BD95" i="3"/>
  <c r="BC95" i="3"/>
  <c r="BB95" i="3"/>
  <c r="AZ95" i="3"/>
  <c r="G95" i="3"/>
  <c r="BA95" i="3" s="1"/>
  <c r="BD94" i="3"/>
  <c r="BC94" i="3"/>
  <c r="BB94" i="3"/>
  <c r="AZ94" i="3"/>
  <c r="G94" i="3"/>
  <c r="BA94" i="3" s="1"/>
  <c r="BD93" i="3"/>
  <c r="BC93" i="3"/>
  <c r="BB93" i="3"/>
  <c r="AZ93" i="3"/>
  <c r="G93" i="3"/>
  <c r="BA93" i="3" s="1"/>
  <c r="BD92" i="3"/>
  <c r="BC92" i="3"/>
  <c r="BB92" i="3"/>
  <c r="AZ92" i="3"/>
  <c r="G92" i="3"/>
  <c r="BA92" i="3" s="1"/>
  <c r="BD91" i="3"/>
  <c r="BC91" i="3"/>
  <c r="BB91" i="3"/>
  <c r="AZ91" i="3"/>
  <c r="G91" i="3"/>
  <c r="BA91" i="3" s="1"/>
  <c r="BD90" i="3"/>
  <c r="BC90" i="3"/>
  <c r="BB90" i="3"/>
  <c r="AZ90" i="3"/>
  <c r="G90" i="3"/>
  <c r="BA90" i="3" s="1"/>
  <c r="BD89" i="3"/>
  <c r="BC89" i="3"/>
  <c r="BB89" i="3"/>
  <c r="AZ89" i="3"/>
  <c r="G89" i="3"/>
  <c r="BA89" i="3" s="1"/>
  <c r="BD88" i="3"/>
  <c r="BC88" i="3"/>
  <c r="BB88" i="3"/>
  <c r="AZ88" i="3"/>
  <c r="G88" i="3"/>
  <c r="BA88" i="3" s="1"/>
  <c r="BD87" i="3"/>
  <c r="BC87" i="3"/>
  <c r="BB87" i="3"/>
  <c r="AZ87" i="3"/>
  <c r="G87" i="3"/>
  <c r="BA87" i="3" s="1"/>
  <c r="BD86" i="3"/>
  <c r="BC86" i="3"/>
  <c r="BB86" i="3"/>
  <c r="AZ86" i="3"/>
  <c r="G86" i="3"/>
  <c r="BA86" i="3" s="1"/>
  <c r="BD85" i="3"/>
  <c r="BC85" i="3"/>
  <c r="BB85" i="3"/>
  <c r="AZ85" i="3"/>
  <c r="G85" i="3"/>
  <c r="BA85" i="3" s="1"/>
  <c r="BD84" i="3"/>
  <c r="BC84" i="3"/>
  <c r="BB84" i="3"/>
  <c r="AZ84" i="3"/>
  <c r="G84" i="3"/>
  <c r="BA84" i="3" s="1"/>
  <c r="BD83" i="3"/>
  <c r="BC83" i="3"/>
  <c r="BB83" i="3"/>
  <c r="AZ83" i="3"/>
  <c r="G83" i="3"/>
  <c r="BA83" i="3" s="1"/>
  <c r="BD82" i="3"/>
  <c r="BC82" i="3"/>
  <c r="BB82" i="3"/>
  <c r="AZ82" i="3"/>
  <c r="G82" i="3"/>
  <c r="BA82" i="3" s="1"/>
  <c r="BD81" i="3"/>
  <c r="BC81" i="3"/>
  <c r="BB81" i="3"/>
  <c r="AZ81" i="3"/>
  <c r="G81" i="3"/>
  <c r="BA81" i="3" s="1"/>
  <c r="BD80" i="3"/>
  <c r="BC80" i="3"/>
  <c r="BB80" i="3"/>
  <c r="AZ80" i="3"/>
  <c r="G80" i="3"/>
  <c r="BA80" i="3" s="1"/>
  <c r="BD79" i="3"/>
  <c r="BC79" i="3"/>
  <c r="BB79" i="3"/>
  <c r="AZ79" i="3"/>
  <c r="G79" i="3"/>
  <c r="BA79" i="3" s="1"/>
  <c r="BD78" i="3"/>
  <c r="BC78" i="3"/>
  <c r="BB78" i="3"/>
  <c r="AZ78" i="3"/>
  <c r="G78" i="3"/>
  <c r="BA78" i="3" s="1"/>
  <c r="BD77" i="3"/>
  <c r="BC77" i="3"/>
  <c r="BB77" i="3"/>
  <c r="AZ77" i="3"/>
  <c r="G77" i="3"/>
  <c r="BA77" i="3" s="1"/>
  <c r="BD76" i="3"/>
  <c r="BC76" i="3"/>
  <c r="BB76" i="3"/>
  <c r="BB102" i="3" s="1"/>
  <c r="G11" i="2" s="1"/>
  <c r="AZ76" i="3"/>
  <c r="G76" i="3"/>
  <c r="BA76" i="3" s="1"/>
  <c r="B11" i="2"/>
  <c r="A11" i="2"/>
  <c r="C102" i="3"/>
  <c r="BD73" i="3"/>
  <c r="BC73" i="3"/>
  <c r="BB73" i="3"/>
  <c r="AZ73" i="3"/>
  <c r="G73" i="3"/>
  <c r="BA73" i="3" s="1"/>
  <c r="BD71" i="3"/>
  <c r="BC71" i="3"/>
  <c r="BB71" i="3"/>
  <c r="AZ71" i="3"/>
  <c r="G71" i="3"/>
  <c r="BA71" i="3" s="1"/>
  <c r="BD70" i="3"/>
  <c r="BC70" i="3"/>
  <c r="BB70" i="3"/>
  <c r="AZ70" i="3"/>
  <c r="G70" i="3"/>
  <c r="BA70" i="3" s="1"/>
  <c r="BD69" i="3"/>
  <c r="BC69" i="3"/>
  <c r="BB69" i="3"/>
  <c r="AZ69" i="3"/>
  <c r="G69" i="3"/>
  <c r="BA69" i="3" s="1"/>
  <c r="BD67" i="3"/>
  <c r="BC67" i="3"/>
  <c r="BB67" i="3"/>
  <c r="AZ67" i="3"/>
  <c r="G67" i="3"/>
  <c r="BA67" i="3" s="1"/>
  <c r="BD66" i="3"/>
  <c r="BC66" i="3"/>
  <c r="BB66" i="3"/>
  <c r="AZ66" i="3"/>
  <c r="G66" i="3"/>
  <c r="BA66" i="3" s="1"/>
  <c r="BD64" i="3"/>
  <c r="BC64" i="3"/>
  <c r="BB64" i="3"/>
  <c r="AZ64" i="3"/>
  <c r="G64" i="3"/>
  <c r="BA64" i="3" s="1"/>
  <c r="BD63" i="3"/>
  <c r="BC63" i="3"/>
  <c r="BB63" i="3"/>
  <c r="AZ63" i="3"/>
  <c r="G63" i="3"/>
  <c r="BA63" i="3" s="1"/>
  <c r="BD62" i="3"/>
  <c r="BC62" i="3"/>
  <c r="BB62" i="3"/>
  <c r="AZ62" i="3"/>
  <c r="G62" i="3"/>
  <c r="BA62" i="3" s="1"/>
  <c r="BD60" i="3"/>
  <c r="BC60" i="3"/>
  <c r="BB60" i="3"/>
  <c r="AZ60" i="3"/>
  <c r="G60" i="3"/>
  <c r="BA60" i="3" s="1"/>
  <c r="BD58" i="3"/>
  <c r="BC58" i="3"/>
  <c r="BB58" i="3"/>
  <c r="AZ58" i="3"/>
  <c r="G58" i="3"/>
  <c r="BA58" i="3" s="1"/>
  <c r="BD56" i="3"/>
  <c r="BC56" i="3"/>
  <c r="BB56" i="3"/>
  <c r="AZ56" i="3"/>
  <c r="G56" i="3"/>
  <c r="BA56" i="3" s="1"/>
  <c r="BD54" i="3"/>
  <c r="BC54" i="3"/>
  <c r="BB54" i="3"/>
  <c r="AZ54" i="3"/>
  <c r="G54" i="3"/>
  <c r="BA54" i="3" s="1"/>
  <c r="BD53" i="3"/>
  <c r="BC53" i="3"/>
  <c r="BB53" i="3"/>
  <c r="AZ53" i="3"/>
  <c r="G53" i="3"/>
  <c r="BA53" i="3" s="1"/>
  <c r="B10" i="2"/>
  <c r="A10" i="2"/>
  <c r="C74" i="3"/>
  <c r="BD49" i="3"/>
  <c r="BC49" i="3"/>
  <c r="BB49" i="3"/>
  <c r="AZ49" i="3"/>
  <c r="G49" i="3"/>
  <c r="BA49" i="3" s="1"/>
  <c r="BD48" i="3"/>
  <c r="BC48" i="3"/>
  <c r="BB48" i="3"/>
  <c r="AZ48" i="3"/>
  <c r="G48" i="3"/>
  <c r="BA48" i="3" s="1"/>
  <c r="BD46" i="3"/>
  <c r="BC46" i="3"/>
  <c r="BB46" i="3"/>
  <c r="AZ46" i="3"/>
  <c r="G46" i="3"/>
  <c r="BA46" i="3" s="1"/>
  <c r="BD44" i="3"/>
  <c r="BC44" i="3"/>
  <c r="BB44" i="3"/>
  <c r="AZ44" i="3"/>
  <c r="G44" i="3"/>
  <c r="BA44" i="3" s="1"/>
  <c r="BD43" i="3"/>
  <c r="BC43" i="3"/>
  <c r="BB43" i="3"/>
  <c r="AZ43" i="3"/>
  <c r="G43" i="3"/>
  <c r="BA43" i="3" s="1"/>
  <c r="BD42" i="3"/>
  <c r="BC42" i="3"/>
  <c r="BB42" i="3"/>
  <c r="AZ42" i="3"/>
  <c r="G42" i="3"/>
  <c r="BA42" i="3" s="1"/>
  <c r="BD40" i="3"/>
  <c r="BC40" i="3"/>
  <c r="BB40" i="3"/>
  <c r="AZ40" i="3"/>
  <c r="G40" i="3"/>
  <c r="BA40" i="3" s="1"/>
  <c r="BD38" i="3"/>
  <c r="BC38" i="3"/>
  <c r="BB38" i="3"/>
  <c r="AZ38" i="3"/>
  <c r="G38" i="3"/>
  <c r="BA38" i="3" s="1"/>
  <c r="BD36" i="3"/>
  <c r="BC36" i="3"/>
  <c r="BB36" i="3"/>
  <c r="AZ36" i="3"/>
  <c r="G36" i="3"/>
  <c r="BA36" i="3" s="1"/>
  <c r="BD35" i="3"/>
  <c r="BC35" i="3"/>
  <c r="BB35" i="3"/>
  <c r="AZ35" i="3"/>
  <c r="G35" i="3"/>
  <c r="BA35" i="3" s="1"/>
  <c r="BD34" i="3"/>
  <c r="BC34" i="3"/>
  <c r="BB34" i="3"/>
  <c r="AZ34" i="3"/>
  <c r="G34" i="3"/>
  <c r="BA34" i="3" s="1"/>
  <c r="BD33" i="3"/>
  <c r="BC33" i="3"/>
  <c r="BB33" i="3"/>
  <c r="AZ33" i="3"/>
  <c r="G33" i="3"/>
  <c r="BA33" i="3" s="1"/>
  <c r="BD32" i="3"/>
  <c r="BC32" i="3"/>
  <c r="BB32" i="3"/>
  <c r="AZ32" i="3"/>
  <c r="G32" i="3"/>
  <c r="BA32" i="3" s="1"/>
  <c r="BD30" i="3"/>
  <c r="BC30" i="3"/>
  <c r="BB30" i="3"/>
  <c r="AZ30" i="3"/>
  <c r="G30" i="3"/>
  <c r="BA30" i="3" s="1"/>
  <c r="BD28" i="3"/>
  <c r="BC28" i="3"/>
  <c r="BB28" i="3"/>
  <c r="AZ28" i="3"/>
  <c r="G28" i="3"/>
  <c r="BA28" i="3" s="1"/>
  <c r="BD26" i="3"/>
  <c r="BC26" i="3"/>
  <c r="BB26" i="3"/>
  <c r="AZ26" i="3"/>
  <c r="G26" i="3"/>
  <c r="BA26" i="3" s="1"/>
  <c r="BD24" i="3"/>
  <c r="BC24" i="3"/>
  <c r="BB24" i="3"/>
  <c r="AZ24" i="3"/>
  <c r="G24" i="3"/>
  <c r="BA24" i="3" s="1"/>
  <c r="BD22" i="3"/>
  <c r="BC22" i="3"/>
  <c r="BB22" i="3"/>
  <c r="AZ22" i="3"/>
  <c r="G22" i="3"/>
  <c r="BA22" i="3" s="1"/>
  <c r="BD20" i="3"/>
  <c r="BC20" i="3"/>
  <c r="BB20" i="3"/>
  <c r="AZ20" i="3"/>
  <c r="G20" i="3"/>
  <c r="BA20" i="3" s="1"/>
  <c r="B9" i="2"/>
  <c r="A9" i="2"/>
  <c r="BB51" i="3"/>
  <c r="G9" i="2" s="1"/>
  <c r="C51" i="3"/>
  <c r="BD17" i="3"/>
  <c r="BC17" i="3"/>
  <c r="BC18" i="3" s="1"/>
  <c r="H8" i="2" s="1"/>
  <c r="BB17" i="3"/>
  <c r="BB18" i="3" s="1"/>
  <c r="G8" i="2" s="1"/>
  <c r="BA17" i="3"/>
  <c r="BA18" i="3" s="1"/>
  <c r="F8" i="2" s="1"/>
  <c r="G17" i="3"/>
  <c r="G18" i="3" s="1"/>
  <c r="B8" i="2"/>
  <c r="A8" i="2"/>
  <c r="BD18" i="3"/>
  <c r="I8" i="2" s="1"/>
  <c r="C18" i="3"/>
  <c r="BD14" i="3"/>
  <c r="BC14" i="3"/>
  <c r="BB14" i="3"/>
  <c r="BA14" i="3"/>
  <c r="G14" i="3"/>
  <c r="AZ14" i="3" s="1"/>
  <c r="BD12" i="3"/>
  <c r="BC12" i="3"/>
  <c r="BB12" i="3"/>
  <c r="BA12" i="3"/>
  <c r="G12" i="3"/>
  <c r="AZ12" i="3" s="1"/>
  <c r="BD10" i="3"/>
  <c r="BC10" i="3"/>
  <c r="BB10" i="3"/>
  <c r="BA10" i="3"/>
  <c r="G10" i="3"/>
  <c r="AZ10" i="3" s="1"/>
  <c r="BD8" i="3"/>
  <c r="BD15" i="3" s="1"/>
  <c r="I7" i="2" s="1"/>
  <c r="BC8" i="3"/>
  <c r="BB8" i="3"/>
  <c r="BA8" i="3"/>
  <c r="G8" i="3"/>
  <c r="G15" i="3" s="1"/>
  <c r="B7" i="2"/>
  <c r="A7" i="2"/>
  <c r="C15" i="3"/>
  <c r="C4" i="3"/>
  <c r="F3" i="3"/>
  <c r="C3" i="3"/>
  <c r="H18" i="2"/>
  <c r="G22" i="1" s="1"/>
  <c r="G21" i="1" s="1"/>
  <c r="G17" i="2"/>
  <c r="I17" i="2" s="1"/>
  <c r="C2" i="2"/>
  <c r="C1" i="2"/>
  <c r="F31" i="1"/>
  <c r="G8" i="1"/>
  <c r="BC51" i="3" l="1"/>
  <c r="H9" i="2" s="1"/>
  <c r="BD102" i="3"/>
  <c r="I11" i="2" s="1"/>
  <c r="BD51" i="3"/>
  <c r="I9" i="2" s="1"/>
  <c r="I12" i="2" s="1"/>
  <c r="C20" i="1" s="1"/>
  <c r="BB74" i="3"/>
  <c r="G10" i="2" s="1"/>
  <c r="G12" i="2" s="1"/>
  <c r="C14" i="1" s="1"/>
  <c r="BD74" i="3"/>
  <c r="I10" i="2" s="1"/>
  <c r="AZ102" i="3"/>
  <c r="E11" i="2" s="1"/>
  <c r="BC102" i="3"/>
  <c r="H11" i="2" s="1"/>
  <c r="BA15" i="3"/>
  <c r="F7" i="2" s="1"/>
  <c r="BC15" i="3"/>
  <c r="H7" i="2" s="1"/>
  <c r="AZ51" i="3"/>
  <c r="E9" i="2" s="1"/>
  <c r="BC74" i="3"/>
  <c r="H10" i="2" s="1"/>
  <c r="AZ74" i="3"/>
  <c r="E10" i="2" s="1"/>
  <c r="BB15" i="3"/>
  <c r="G7" i="2" s="1"/>
  <c r="BA74" i="3"/>
  <c r="F10" i="2" s="1"/>
  <c r="BA51" i="3"/>
  <c r="F9" i="2" s="1"/>
  <c r="BA102" i="3"/>
  <c r="F11" i="2" s="1"/>
  <c r="G74" i="3"/>
  <c r="G51" i="3"/>
  <c r="AZ17" i="3"/>
  <c r="AZ18" i="3" s="1"/>
  <c r="E8" i="2" s="1"/>
  <c r="G102" i="3"/>
  <c r="AZ8" i="3"/>
  <c r="AZ15" i="3" s="1"/>
  <c r="E7" i="2" s="1"/>
  <c r="E12" i="2" l="1"/>
  <c r="C16" i="1" s="1"/>
  <c r="F12" i="2"/>
  <c r="C17" i="1" s="1"/>
  <c r="H12" i="2"/>
  <c r="C15" i="1" s="1"/>
  <c r="C18" i="1" s="1"/>
  <c r="C21" i="1" s="1"/>
  <c r="C22" i="1" s="1"/>
  <c r="F33" i="1" l="1"/>
  <c r="F34" i="1" s="1"/>
</calcChain>
</file>

<file path=xl/sharedStrings.xml><?xml version="1.0" encoding="utf-8"?>
<sst xmlns="http://schemas.openxmlformats.org/spreadsheetml/2006/main" count="338" uniqueCount="228">
  <si>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</si>
  <si>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</si>
  <si>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</si>
  <si>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</si>
  <si>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</si>
  <si>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</si>
  <si>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</si>
  <si>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</si>
  <si>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</si>
  <si>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</si>
  <si>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</si>
  <si>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</si>
  <si>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</si>
  <si>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</si>
  <si>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</si>
  <si>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</si>
  <si>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</si>
  <si>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</si>
  <si>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</si>
  <si>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</si>
  <si>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</si>
  <si>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</si>
  <si>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</si>
  <si>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</si>
  <si>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</si>
  <si>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</si>
  <si>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</si>
  <si>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</si>
  <si>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</si>
  <si>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</si>
  <si>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</si>
  <si>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</si>
  <si>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</si>
  <si>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</si>
  <si>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</si>
  <si>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</si>
  <si>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</si>
  <si>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</si>
  <si>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</si>
  <si>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</si>
  <si>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</si>
  <si>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</si>
  <si>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</si>
  <si>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</si>
  <si>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</si>
  <si>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</si>
  <si>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</si>
  <si>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</si>
  <si>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</si>
  <si>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</si>
  <si>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</si>
  <si>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</si>
  <si>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</si>
  <si>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</si>
  <si>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</si>
  <si>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</si>
  <si>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</si>
  <si>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</si>
  <si>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</si>
  <si>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</si>
  <si>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</si>
  <si>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</si>
  <si>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</si>
  <si>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</si>
  <si>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</si>
  <si>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</si>
  <si>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</si>
  <si>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</si>
  <si>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</si>
  <si>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</si>
  <si>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Rekonstrukce areálu a výstavba nových výr. prostor</t>
  </si>
  <si>
    <t>ZTI</t>
  </si>
  <si>
    <t>132 20-0012.RA0</t>
  </si>
  <si>
    <t xml:space="preserve">Hloubení nezapaž.rýh šířky do 200 cm v hornině 1-4 </t>
  </si>
  <si>
    <t>m3</t>
  </si>
  <si>
    <t>(16,5+9,5+7,5+43,5+43,3+20,2)*1,2*1,2</t>
  </si>
  <si>
    <t>174 10-0010.RA0</t>
  </si>
  <si>
    <t xml:space="preserve">Zásyp jam, rýh a šachet sypaninou </t>
  </si>
  <si>
    <t>202,32-84,3</t>
  </si>
  <si>
    <t>175 10-0020.RA0</t>
  </si>
  <si>
    <t xml:space="preserve">Obsyp potrubí štěrkopískem </t>
  </si>
  <si>
    <t>(16,5+9,5+7,5+43,5+43,3+20,2)*1,2*0,5</t>
  </si>
  <si>
    <t>162 10-0010.RA0</t>
  </si>
  <si>
    <t>Vodorovné přemístění výkopku vč.uložení na skládku a poplatků</t>
  </si>
  <si>
    <t>8</t>
  </si>
  <si>
    <t>Trubní vedení</t>
  </si>
  <si>
    <t>894 43-2112.R00</t>
  </si>
  <si>
    <t>kus</t>
  </si>
  <si>
    <t>721</t>
  </si>
  <si>
    <t>Vnitřní kanalizace</t>
  </si>
  <si>
    <t>721 17-6212.R00</t>
  </si>
  <si>
    <t xml:space="preserve">Potrubí KG odpadní svislé D 110 x 3,2 mm </t>
  </si>
  <si>
    <t>m</t>
  </si>
  <si>
    <t>5,5+5,5+5,5</t>
  </si>
  <si>
    <t>721 17-6222.R00</t>
  </si>
  <si>
    <t xml:space="preserve">Potrubí KG svodné (ležaté) v zemi D 110 x 3,2 mm </t>
  </si>
  <si>
    <t>4,507+0,379+3,776+0,772</t>
  </si>
  <si>
    <t>721 17-6223.R00</t>
  </si>
  <si>
    <t xml:space="preserve">Potrubí KG svodné (ležaté) v zemi D 125 x 3,2 mm </t>
  </si>
  <si>
    <t>721 17-6224.R00</t>
  </si>
  <si>
    <t xml:space="preserve">Potrubí KG svodné (ležaté) v zemi D 160 x 4,0 mm </t>
  </si>
  <si>
    <t>5,29+8,62+9,07+0,85+0,85+1,02+2,13+0,9+14,7</t>
  </si>
  <si>
    <t>721 17-6225.R00</t>
  </si>
  <si>
    <t xml:space="preserve">Potrubí KG svodné (ležaté) v zemi D 200 x 4,9 mm </t>
  </si>
  <si>
    <t>11,43+31,87</t>
  </si>
  <si>
    <t>721 17-6226.R00</t>
  </si>
  <si>
    <t xml:space="preserve">Potrubí KG svodné (ležaté) v zemi DN 250 x 6,2 mm </t>
  </si>
  <si>
    <t>20,19</t>
  </si>
  <si>
    <t>721 17-6102.R00</t>
  </si>
  <si>
    <t xml:space="preserve">Potrubí HT připojovací D 40 x 1,8 mm </t>
  </si>
  <si>
    <t>721 17-6103.R00</t>
  </si>
  <si>
    <t xml:space="preserve">Potrubí HT připojovací D 50 x 1,8 mm </t>
  </si>
  <si>
    <t>721 17-6104.R00</t>
  </si>
  <si>
    <t xml:space="preserve">Potrubí HT připojovací D 75 x 1,9 mm </t>
  </si>
  <si>
    <t>721 17-6105.R00</t>
  </si>
  <si>
    <t xml:space="preserve">Potrubí HT připojovací D 110 x 2,7 mm </t>
  </si>
  <si>
    <t>721 19-4104.R00</t>
  </si>
  <si>
    <t xml:space="preserve">Vyvedení odpadních výpustek D 40 x 1,8 </t>
  </si>
  <si>
    <t>1+6+1</t>
  </si>
  <si>
    <t>721 19-4105.R00</t>
  </si>
  <si>
    <t xml:space="preserve">Vyvedení odpadních výpustek D 50 x 1,8 </t>
  </si>
  <si>
    <t>721 19-4109.R00</t>
  </si>
  <si>
    <t xml:space="preserve">Vyvedení odpadních výpustek D 110 x 2,3 </t>
  </si>
  <si>
    <t>1+5</t>
  </si>
  <si>
    <t>721 27-3145.R00</t>
  </si>
  <si>
    <t xml:space="preserve">Nástavec větrací z PVC D 110 mm, délka 930 mm </t>
  </si>
  <si>
    <t>721 27-3150.RT1</t>
  </si>
  <si>
    <t>721 29-0111.R00</t>
  </si>
  <si>
    <t xml:space="preserve">Zkouška těsnosti kanalizace vodou DN 125 </t>
  </si>
  <si>
    <t>16,5+9,434+7,419+5,8+4,6+6+2,15</t>
  </si>
  <si>
    <t>721 29-0112.R00</t>
  </si>
  <si>
    <t xml:space="preserve">Zkouška těsnosti kanalizace vodou DN 200 </t>
  </si>
  <si>
    <t>43,43+43,3+20,19</t>
  </si>
  <si>
    <t>R1</t>
  </si>
  <si>
    <t xml:space="preserve">Napojení na stáv. rozvod v hale SO-003 </t>
  </si>
  <si>
    <t>998 72-1101.R00</t>
  </si>
  <si>
    <t xml:space="preserve">Přesun hmot pro vnitřní kanalizaci, výšky do 6 m </t>
  </si>
  <si>
    <t>t</t>
  </si>
  <si>
    <t>0,559</t>
  </si>
  <si>
    <t>722</t>
  </si>
  <si>
    <t>Vnitřní vodovod</t>
  </si>
  <si>
    <t>722 13-0231.R00</t>
  </si>
  <si>
    <t>Potrubí z trub.závit.pozink.svařovan. 11343,DN 15 vč.izolace a kotvení</t>
  </si>
  <si>
    <t>722 13-0232.R00</t>
  </si>
  <si>
    <t>Potrubí z trub.závit.pozink.svařovan. 11343,DN 20 vč.izolace a kotvení</t>
  </si>
  <si>
    <t>62,2+18,6</t>
  </si>
  <si>
    <t>722 13-0233.R00</t>
  </si>
  <si>
    <t>Potrubí z trub.závit.pozink.svařovan. 11343,DN 25 vč.izolace a kotvení</t>
  </si>
  <si>
    <t>41,6+8,4</t>
  </si>
  <si>
    <t>722 13-0234.R00</t>
  </si>
  <si>
    <t>Potrubí z trub.závit.pozink.svařovan. 11343,DN 32 vč.izolace a kotvení</t>
  </si>
  <si>
    <t>28,6+9,4</t>
  </si>
  <si>
    <t>722 13-0235.R00</t>
  </si>
  <si>
    <t>Potrubí z trub.závit.pozink.svařovan. 11343,DN 40 vč.izolace a kotvení</t>
  </si>
  <si>
    <t>36,2+8,2</t>
  </si>
  <si>
    <t>722 13-0236.R00</t>
  </si>
  <si>
    <t>Potrubí z trub.závit.pozink.svařovan. 11343,DN 50 vč.izolace a kotvení</t>
  </si>
  <si>
    <t>R2</t>
  </si>
  <si>
    <t xml:space="preserve">Napojení na stávající rozvod v hale SO-03 </t>
  </si>
  <si>
    <t>722 19-0401.R00</t>
  </si>
  <si>
    <t xml:space="preserve">Vyvedení a upevnění výpustek DN 15 </t>
  </si>
  <si>
    <t>1+2+12+5+4+1</t>
  </si>
  <si>
    <t>722 25-4115.R00</t>
  </si>
  <si>
    <t>soubor</t>
  </si>
  <si>
    <t>722 28-0106.R00</t>
  </si>
  <si>
    <t xml:space="preserve">Tlaková zkouška vodovodního potrubí DN 32 </t>
  </si>
  <si>
    <t>12+80,8+50+38</t>
  </si>
  <si>
    <t>722 28-0107.R00</t>
  </si>
  <si>
    <t xml:space="preserve">Tlaková zkouška vodovodního potrubí DN 40 </t>
  </si>
  <si>
    <t>722 28-0108.R00</t>
  </si>
  <si>
    <t xml:space="preserve">Tlaková zkouška vodovodního potrubí DN 50 </t>
  </si>
  <si>
    <t>722 29-0234.R00</t>
  </si>
  <si>
    <t xml:space="preserve">Proplach a dezinfekce vodovod.potrubí DN 80 </t>
  </si>
  <si>
    <t>180,8+44,4+5,5</t>
  </si>
  <si>
    <t>998 72-2101.R00</t>
  </si>
  <si>
    <t xml:space="preserve">Přesun hmot pro vnitřní vodovod, výšky do 6 m </t>
  </si>
  <si>
    <t>725</t>
  </si>
  <si>
    <t>Zařizovací předměty</t>
  </si>
  <si>
    <t>725 01-3131.RT1</t>
  </si>
  <si>
    <t>725013130</t>
  </si>
  <si>
    <t>Doplňky k invalidnímu WC madla, dod+mont</t>
  </si>
  <si>
    <t>725 81-0402.R00</t>
  </si>
  <si>
    <t>725 01-4121.RT1</t>
  </si>
  <si>
    <t>726 21-1121.R00</t>
  </si>
  <si>
    <t>725 01-6105.R00</t>
  </si>
  <si>
    <t>725 86-0168.RT1</t>
  </si>
  <si>
    <t>725 01-7122.R00</t>
  </si>
  <si>
    <t>725 82-3121.RT1</t>
  </si>
  <si>
    <t>Baterie umyvadlová stoján. ruční, vč. otvír.odpadu standardní</t>
  </si>
  <si>
    <t>725 01-7129.R00</t>
  </si>
  <si>
    <t>725 21-2370.R00</t>
  </si>
  <si>
    <t xml:space="preserve">Umyvadlo pro invalidy, se zápachovou uzávěrkou </t>
  </si>
  <si>
    <t>72521237R</t>
  </si>
  <si>
    <t>Doplňky k invalid.umyvadlu-madla zrdcadlo, dod+mont</t>
  </si>
  <si>
    <t>725 86-0211.RT1</t>
  </si>
  <si>
    <t>725 24-9102.R00</t>
  </si>
  <si>
    <t xml:space="preserve">Montáž sprchových mís a vaniček </t>
  </si>
  <si>
    <t>72524910R</t>
  </si>
  <si>
    <t>Vanička smalt. 900x900 dod, dle výběru investora</t>
  </si>
  <si>
    <t>725 24-9103.R00</t>
  </si>
  <si>
    <t xml:space="preserve">Montáž sprchových koutů </t>
  </si>
  <si>
    <t>7252491RR</t>
  </si>
  <si>
    <t>Sprchová zástěna akryl. dod+mont dle výběru investora</t>
  </si>
  <si>
    <t>725 84-5111.R00</t>
  </si>
  <si>
    <t xml:space="preserve">Baterie sprchová nástěnná ruční, vč příslušenství </t>
  </si>
  <si>
    <t>725 86-0227.RT1</t>
  </si>
  <si>
    <t>725 53-4328.R00</t>
  </si>
  <si>
    <t>725 53-0151.R00</t>
  </si>
  <si>
    <t>5,5+5,5</t>
  </si>
  <si>
    <t>5,29+8,62+9,07+0,85+0,85+1,02+2,13+0,9</t>
  </si>
  <si>
    <t>1+2+12+5</t>
  </si>
  <si>
    <t>12+80,8+50</t>
  </si>
  <si>
    <t>Osazení plastové šachty revizní prům.425 mm,  vč.dodávky</t>
  </si>
  <si>
    <t xml:space="preserve">Skříň hydrantová s výzbrojí D25  </t>
  </si>
  <si>
    <t>Klozet kombi ,nádrž s armat.odpad šikmý, bílý včetně sedátka v bílé barvě, invaliní</t>
  </si>
  <si>
    <t>Klozet závěsný , hlub. splach., bílý včetně sedátka v bílé barvě</t>
  </si>
  <si>
    <t xml:space="preserve">Umyvadlo na šrouby  55 x 42 cm, bílé </t>
  </si>
  <si>
    <t xml:space="preserve">Kryt sifonu umyvadel , bílý </t>
  </si>
  <si>
    <t>Hlavice ventilační přivětrávací přivzdušňovací ventil , D 50/75/110 mm</t>
  </si>
  <si>
    <t xml:space="preserve">Ventil rohový vč. přípoj. trubičky 1/2 </t>
  </si>
  <si>
    <t xml:space="preserve">Modul-pro závěsné WC, h 108 cm </t>
  </si>
  <si>
    <t xml:space="preserve">Pisoár ovládání automatické, bílý </t>
  </si>
  <si>
    <t xml:space="preserve">Ventil rohový bez přípoj. trubičky 1/2 </t>
  </si>
  <si>
    <t>Zápachová uzávěrka pro pisoáry , D 40, 50 mm odsávací s nastavitelným sklonem odtoku</t>
  </si>
  <si>
    <t>Sifon umyvadlový , 5/4 '' přípoj pračka zpětná klapka, čistící otvor, D 32, 40 mm</t>
  </si>
  <si>
    <t>Sifon ke sprchové vaničce, D 50 mm , s krytkou z nerez oceli</t>
  </si>
  <si>
    <t xml:space="preserve">Ohřívač elek. zásob. závěsný </t>
  </si>
  <si>
    <t xml:space="preserve">Ventil pojistný  DN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</si>
</sst>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19" fillId="0" borderId="0" xfId="1" applyFont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3" fontId="19" fillId="0" borderId="0" xfId="1" applyNumberFormat="1" applyFont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8" fillId="0" borderId="13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3" fontId="18" fillId="0" borderId="13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6" workbookViewId="0">
      <selection activeCell="F29" sqref="F29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71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70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83"/>
      <c r="D7" s="184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83"/>
      <c r="D8" s="184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85"/>
      <c r="F11" s="186"/>
      <c r="G11" s="187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8"/>
      <c r="C37" s="188"/>
      <c r="D37" s="188"/>
      <c r="E37" s="188"/>
      <c r="F37" s="188"/>
      <c r="G37" s="188"/>
      <c r="H37" t="s">
        <v>4</v>
      </c>
    </row>
    <row r="38" spans="1:8" ht="12.75" customHeight="1" x14ac:dyDescent="0.2">
      <c r="A38" s="68"/>
      <c r="B38" s="188"/>
      <c r="C38" s="188"/>
      <c r="D38" s="188"/>
      <c r="E38" s="188"/>
      <c r="F38" s="188"/>
      <c r="G38" s="188"/>
      <c r="H38" t="s">
        <v>4</v>
      </c>
    </row>
    <row r="39" spans="1:8" x14ac:dyDescent="0.2">
      <c r="A39" s="68"/>
      <c r="B39" s="188"/>
      <c r="C39" s="188"/>
      <c r="D39" s="188"/>
      <c r="E39" s="188"/>
      <c r="F39" s="188"/>
      <c r="G39" s="188"/>
      <c r="H39" t="s">
        <v>4</v>
      </c>
    </row>
    <row r="40" spans="1:8" x14ac:dyDescent="0.2">
      <c r="A40" s="68"/>
      <c r="B40" s="188"/>
      <c r="C40" s="188"/>
      <c r="D40" s="188"/>
      <c r="E40" s="188"/>
      <c r="F40" s="188"/>
      <c r="G40" s="188"/>
      <c r="H40" t="s">
        <v>4</v>
      </c>
    </row>
    <row r="41" spans="1:8" x14ac:dyDescent="0.2">
      <c r="A41" s="68"/>
      <c r="B41" s="188"/>
      <c r="C41" s="188"/>
      <c r="D41" s="188"/>
      <c r="E41" s="188"/>
      <c r="F41" s="188"/>
      <c r="G41" s="188"/>
      <c r="H41" t="s">
        <v>4</v>
      </c>
    </row>
    <row r="42" spans="1:8" x14ac:dyDescent="0.2">
      <c r="A42" s="68"/>
      <c r="B42" s="188"/>
      <c r="C42" s="188"/>
      <c r="D42" s="188"/>
      <c r="E42" s="188"/>
      <c r="F42" s="188"/>
      <c r="G42" s="188"/>
      <c r="H42" t="s">
        <v>4</v>
      </c>
    </row>
    <row r="43" spans="1:8" x14ac:dyDescent="0.2">
      <c r="A43" s="68"/>
      <c r="B43" s="188"/>
      <c r="C43" s="188"/>
      <c r="D43" s="188"/>
      <c r="E43" s="188"/>
      <c r="F43" s="188"/>
      <c r="G43" s="188"/>
      <c r="H43" t="s">
        <v>4</v>
      </c>
    </row>
    <row r="44" spans="1:8" x14ac:dyDescent="0.2">
      <c r="A44" s="68"/>
      <c r="B44" s="188"/>
      <c r="C44" s="188"/>
      <c r="D44" s="188"/>
      <c r="E44" s="188"/>
      <c r="F44" s="188"/>
      <c r="G44" s="188"/>
      <c r="H44" t="s">
        <v>4</v>
      </c>
    </row>
    <row r="45" spans="1:8" ht="3" customHeight="1" x14ac:dyDescent="0.2">
      <c r="A45" s="68"/>
      <c r="B45" s="188"/>
      <c r="C45" s="188"/>
      <c r="D45" s="188"/>
      <c r="E45" s="188"/>
      <c r="F45" s="188"/>
      <c r="G45" s="188"/>
      <c r="H45" t="s">
        <v>4</v>
      </c>
    </row>
    <row r="46" spans="1:8" x14ac:dyDescent="0.2">
      <c r="B46" s="182"/>
      <c r="C46" s="182"/>
      <c r="D46" s="182"/>
      <c r="E46" s="182"/>
      <c r="F46" s="182"/>
      <c r="G46" s="182"/>
    </row>
    <row r="47" spans="1:8" x14ac:dyDescent="0.2">
      <c r="B47" s="182"/>
      <c r="C47" s="182"/>
      <c r="D47" s="182"/>
      <c r="E47" s="182"/>
      <c r="F47" s="182"/>
      <c r="G47" s="182"/>
    </row>
    <row r="48" spans="1:8" x14ac:dyDescent="0.2">
      <c r="B48" s="182"/>
      <c r="C48" s="182"/>
      <c r="D48" s="182"/>
      <c r="E48" s="182"/>
      <c r="F48" s="182"/>
      <c r="G48" s="182"/>
    </row>
    <row r="49" spans="2:7" x14ac:dyDescent="0.2">
      <c r="B49" s="182"/>
      <c r="C49" s="182"/>
      <c r="D49" s="182"/>
      <c r="E49" s="182"/>
      <c r="F49" s="182"/>
      <c r="G49" s="182"/>
    </row>
    <row r="50" spans="2:7" x14ac:dyDescent="0.2">
      <c r="B50" s="182"/>
      <c r="C50" s="182"/>
      <c r="D50" s="182"/>
      <c r="E50" s="182"/>
      <c r="F50" s="182"/>
      <c r="G50" s="182"/>
    </row>
    <row r="51" spans="2:7" x14ac:dyDescent="0.2">
      <c r="B51" s="182"/>
      <c r="C51" s="182"/>
      <c r="D51" s="182"/>
      <c r="E51" s="182"/>
      <c r="F51" s="182"/>
      <c r="G51" s="182"/>
    </row>
    <row r="52" spans="2:7" x14ac:dyDescent="0.2">
      <c r="B52" s="182"/>
      <c r="C52" s="182"/>
      <c r="D52" s="182"/>
      <c r="E52" s="182"/>
      <c r="F52" s="182"/>
      <c r="G52" s="182"/>
    </row>
    <row r="53" spans="2:7" x14ac:dyDescent="0.2">
      <c r="B53" s="182"/>
      <c r="C53" s="182"/>
      <c r="D53" s="182"/>
      <c r="E53" s="182"/>
      <c r="F53" s="182"/>
      <c r="G53" s="182"/>
    </row>
    <row r="54" spans="2:7" x14ac:dyDescent="0.2">
      <c r="B54" s="182"/>
      <c r="C54" s="182"/>
      <c r="D54" s="182"/>
      <c r="E54" s="182"/>
      <c r="F54" s="182"/>
      <c r="G54" s="182"/>
    </row>
    <row r="55" spans="2:7" x14ac:dyDescent="0.2">
      <c r="B55" s="182"/>
      <c r="C55" s="182"/>
      <c r="D55" s="182"/>
      <c r="E55" s="182"/>
      <c r="F55" s="182"/>
      <c r="G55" s="182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9"/>
  <sheetViews>
    <sheetView workbookViewId="0">
      <selection activeCell="E11" sqref="E1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9" t="s">
        <v>5</v>
      </c>
      <c r="B1" s="190"/>
      <c r="C1" s="69" t="str">
        <f>CONCATENATE(cislostavby," ",nazevstavby)</f>
        <v xml:space="preserve"> Rekonstrukce areálu a výstavba nových výr. prostor</v>
      </c>
      <c r="D1" s="70"/>
      <c r="E1" s="71"/>
      <c r="F1" s="70"/>
      <c r="G1" s="72"/>
      <c r="H1" s="73"/>
      <c r="I1" s="74"/>
    </row>
    <row r="2" spans="1:57" ht="13.5" thickBot="1" x14ac:dyDescent="0.25">
      <c r="A2" s="191" t="s">
        <v>1</v>
      </c>
      <c r="B2" s="192"/>
      <c r="C2" s="75" t="str">
        <f>CONCATENATE(cisloobjektu," ",nazevobjektu)</f>
        <v xml:space="preserve"> ZTI</v>
      </c>
      <c r="D2" s="76"/>
      <c r="E2" s="77"/>
      <c r="F2" s="76"/>
      <c r="G2" s="193"/>
      <c r="H2" s="193"/>
      <c r="I2" s="194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77" t="str">
        <f>Položky!B7</f>
        <v>1</v>
      </c>
      <c r="B7" s="86" t="str">
        <f>Položky!C7</f>
        <v>Zemní práce</v>
      </c>
      <c r="C7" s="87"/>
      <c r="D7" s="88"/>
      <c r="E7" s="178">
        <f>Položky!AZ15</f>
        <v>0</v>
      </c>
      <c r="F7" s="179">
        <f>Položky!BA15</f>
        <v>0</v>
      </c>
      <c r="G7" s="179">
        <f>Položky!BB15</f>
        <v>0</v>
      </c>
      <c r="H7" s="179">
        <f>Položky!BC15</f>
        <v>0</v>
      </c>
      <c r="I7" s="180">
        <f>Položky!BD15</f>
        <v>0</v>
      </c>
    </row>
    <row r="8" spans="1:57" s="11" customFormat="1" x14ac:dyDescent="0.2">
      <c r="A8" s="177" t="str">
        <f>Položky!B16</f>
        <v>8</v>
      </c>
      <c r="B8" s="86" t="str">
        <f>Položky!C16</f>
        <v>Trubní vedení</v>
      </c>
      <c r="C8" s="87"/>
      <c r="D8" s="88"/>
      <c r="E8" s="178">
        <f>Položky!AZ18</f>
        <v>0</v>
      </c>
      <c r="F8" s="179">
        <f>Položky!BA18</f>
        <v>0</v>
      </c>
      <c r="G8" s="179">
        <f>Položky!BB18</f>
        <v>0</v>
      </c>
      <c r="H8" s="179">
        <f>Položky!BC18</f>
        <v>0</v>
      </c>
      <c r="I8" s="180">
        <f>Položky!BD18</f>
        <v>0</v>
      </c>
    </row>
    <row r="9" spans="1:57" s="11" customFormat="1" x14ac:dyDescent="0.2">
      <c r="A9" s="177" t="str">
        <f>Položky!B19</f>
        <v>721</v>
      </c>
      <c r="B9" s="86" t="str">
        <f>Položky!C19</f>
        <v>Vnitřní kanalizace</v>
      </c>
      <c r="C9" s="87"/>
      <c r="D9" s="88"/>
      <c r="E9" s="178">
        <f>Položky!AZ51</f>
        <v>0</v>
      </c>
      <c r="F9" s="179">
        <f>Položky!BA51</f>
        <v>0</v>
      </c>
      <c r="G9" s="179">
        <f>Položky!BB51</f>
        <v>0</v>
      </c>
      <c r="H9" s="179">
        <f>Položky!BC51</f>
        <v>0</v>
      </c>
      <c r="I9" s="180">
        <f>Položky!BD51</f>
        <v>0</v>
      </c>
    </row>
    <row r="10" spans="1:57" s="11" customFormat="1" x14ac:dyDescent="0.2">
      <c r="A10" s="177" t="str">
        <f>Položky!B52</f>
        <v>722</v>
      </c>
      <c r="B10" s="86" t="str">
        <f>Položky!C52</f>
        <v>Vnitřní vodovod</v>
      </c>
      <c r="C10" s="87"/>
      <c r="D10" s="88"/>
      <c r="E10" s="178">
        <f>Položky!AZ74</f>
        <v>0</v>
      </c>
      <c r="F10" s="179">
        <f>Položky!BA74</f>
        <v>0</v>
      </c>
      <c r="G10" s="179">
        <f>Položky!BB74</f>
        <v>0</v>
      </c>
      <c r="H10" s="179">
        <f>Položky!BC74</f>
        <v>0</v>
      </c>
      <c r="I10" s="180">
        <f>Položky!BD74</f>
        <v>0</v>
      </c>
    </row>
    <row r="11" spans="1:57" s="11" customFormat="1" ht="13.5" thickBot="1" x14ac:dyDescent="0.25">
      <c r="A11" s="177" t="str">
        <f>Položky!B75</f>
        <v>725</v>
      </c>
      <c r="B11" s="86" t="str">
        <f>Položky!C75</f>
        <v>Zařizovací předměty</v>
      </c>
      <c r="C11" s="87"/>
      <c r="D11" s="88"/>
      <c r="E11" s="178">
        <f>Položky!AZ102</f>
        <v>0</v>
      </c>
      <c r="F11" s="179">
        <f>Položky!BA102</f>
        <v>0</v>
      </c>
      <c r="G11" s="179">
        <f>Položky!BB102</f>
        <v>0</v>
      </c>
      <c r="H11" s="179">
        <f>Položky!BC102</f>
        <v>0</v>
      </c>
      <c r="I11" s="180">
        <f>Položky!BD102</f>
        <v>0</v>
      </c>
    </row>
    <row r="12" spans="1:57" s="94" customFormat="1" ht="13.5" thickBot="1" x14ac:dyDescent="0.25">
      <c r="A12" s="89"/>
      <c r="B12" s="81" t="s">
        <v>50</v>
      </c>
      <c r="C12" s="81"/>
      <c r="D12" s="90"/>
      <c r="E12" s="91">
        <f>SUM(E7:E11)</f>
        <v>0</v>
      </c>
      <c r="F12" s="92">
        <f>SUM(F7:F11)</f>
        <v>0</v>
      </c>
      <c r="G12" s="92">
        <f>SUM(G7:G11)</f>
        <v>0</v>
      </c>
      <c r="H12" s="92">
        <f>SUM(H7:H11)</f>
        <v>0</v>
      </c>
      <c r="I12" s="93">
        <f>SUM(I7:I11)</f>
        <v>0</v>
      </c>
    </row>
    <row r="13" spans="1:57" x14ac:dyDescent="0.2">
      <c r="A13" s="87"/>
      <c r="B13" s="87"/>
      <c r="C13" s="87"/>
      <c r="D13" s="87"/>
      <c r="E13" s="87"/>
      <c r="F13" s="87"/>
      <c r="G13" s="87"/>
      <c r="H13" s="87"/>
      <c r="I13" s="87"/>
    </row>
    <row r="14" spans="1:57" ht="19.5" customHeight="1" x14ac:dyDescent="0.25">
      <c r="A14" s="95" t="s">
        <v>51</v>
      </c>
      <c r="B14" s="95"/>
      <c r="C14" s="95"/>
      <c r="D14" s="95"/>
      <c r="E14" s="95"/>
      <c r="F14" s="95"/>
      <c r="G14" s="96"/>
      <c r="H14" s="95"/>
      <c r="I14" s="95"/>
      <c r="BA14" s="30"/>
      <c r="BB14" s="30"/>
      <c r="BC14" s="30"/>
      <c r="BD14" s="30"/>
      <c r="BE14" s="30"/>
    </row>
    <row r="15" spans="1:57" ht="13.5" thickBot="1" x14ac:dyDescent="0.25">
      <c r="A15" s="97"/>
      <c r="B15" s="97"/>
      <c r="C15" s="97"/>
      <c r="D15" s="97"/>
      <c r="E15" s="97"/>
      <c r="F15" s="97"/>
      <c r="G15" s="97"/>
      <c r="H15" s="97"/>
      <c r="I15" s="97"/>
    </row>
    <row r="16" spans="1:57" x14ac:dyDescent="0.2">
      <c r="A16" s="98" t="s">
        <v>52</v>
      </c>
      <c r="B16" s="99"/>
      <c r="C16" s="99"/>
      <c r="D16" s="100"/>
      <c r="E16" s="101" t="s">
        <v>53</v>
      </c>
      <c r="F16" s="102" t="s">
        <v>54</v>
      </c>
      <c r="G16" s="103" t="s">
        <v>55</v>
      </c>
      <c r="H16" s="104"/>
      <c r="I16" s="105" t="s">
        <v>53</v>
      </c>
    </row>
    <row r="17" spans="1:53" x14ac:dyDescent="0.2">
      <c r="A17" s="106"/>
      <c r="B17" s="107"/>
      <c r="C17" s="107"/>
      <c r="D17" s="108"/>
      <c r="E17" s="109"/>
      <c r="F17" s="110"/>
      <c r="G17" s="111">
        <f>CHOOSE(BA17+1,HSV+PSV,HSV+PSV+Mont,HSV+PSV+Dodavka+Mont,HSV,PSV,Mont,Dodavka,Mont+Dodavka,0)</f>
        <v>0</v>
      </c>
      <c r="H17" s="112"/>
      <c r="I17" s="113">
        <f>E17+F17*G17/100</f>
        <v>0</v>
      </c>
      <c r="BA17">
        <v>8</v>
      </c>
    </row>
    <row r="18" spans="1:53" ht="13.5" thickBot="1" x14ac:dyDescent="0.25">
      <c r="A18" s="114"/>
      <c r="B18" s="115" t="s">
        <v>56</v>
      </c>
      <c r="C18" s="116"/>
      <c r="D18" s="117"/>
      <c r="E18" s="118"/>
      <c r="F18" s="119"/>
      <c r="G18" s="119"/>
      <c r="H18" s="195">
        <f>SUM(H17:H17)</f>
        <v>0</v>
      </c>
      <c r="I18" s="196"/>
    </row>
    <row r="19" spans="1:53" x14ac:dyDescent="0.2">
      <c r="A19" s="97"/>
      <c r="B19" s="97"/>
      <c r="C19" s="97"/>
      <c r="D19" s="97"/>
      <c r="E19" s="97"/>
      <c r="F19" s="97"/>
      <c r="G19" s="97"/>
      <c r="H19" s="97"/>
      <c r="I19" s="97"/>
    </row>
    <row r="20" spans="1:53" x14ac:dyDescent="0.2">
      <c r="B20" s="94"/>
      <c r="F20" s="120"/>
      <c r="G20" s="121"/>
      <c r="H20" s="121"/>
      <c r="I20" s="122"/>
    </row>
    <row r="21" spans="1:53" x14ac:dyDescent="0.2">
      <c r="F21" s="120"/>
      <c r="G21" s="121"/>
      <c r="H21" s="121"/>
      <c r="I21" s="122"/>
    </row>
    <row r="22" spans="1:53" x14ac:dyDescent="0.2">
      <c r="F22" s="120"/>
      <c r="G22" s="121"/>
      <c r="H22" s="121"/>
      <c r="I22" s="122"/>
    </row>
    <row r="23" spans="1:53" x14ac:dyDescent="0.2">
      <c r="F23" s="120"/>
      <c r="G23" s="121"/>
      <c r="H23" s="121"/>
      <c r="I23" s="122"/>
    </row>
    <row r="24" spans="1:53" x14ac:dyDescent="0.2">
      <c r="F24" s="120"/>
      <c r="G24" s="121"/>
      <c r="H24" s="121"/>
      <c r="I24" s="122"/>
    </row>
    <row r="25" spans="1:53" x14ac:dyDescent="0.2">
      <c r="F25" s="120"/>
      <c r="G25" s="121"/>
      <c r="H25" s="121"/>
      <c r="I25" s="122"/>
    </row>
    <row r="26" spans="1:53" x14ac:dyDescent="0.2">
      <c r="F26" s="120"/>
      <c r="G26" s="121"/>
      <c r="H26" s="121"/>
      <c r="I26" s="122"/>
    </row>
    <row r="27" spans="1:53" x14ac:dyDescent="0.2">
      <c r="F27" s="120"/>
      <c r="G27" s="121"/>
      <c r="H27" s="121"/>
      <c r="I27" s="122"/>
    </row>
    <row r="28" spans="1:53" x14ac:dyDescent="0.2">
      <c r="F28" s="120"/>
      <c r="G28" s="121"/>
      <c r="H28" s="121"/>
      <c r="I28" s="122"/>
    </row>
    <row r="29" spans="1:53" x14ac:dyDescent="0.2">
      <c r="F29" s="120"/>
      <c r="G29" s="121"/>
      <c r="H29" s="121"/>
      <c r="I29" s="122"/>
    </row>
    <row r="30" spans="1:53" x14ac:dyDescent="0.2">
      <c r="F30" s="120"/>
      <c r="G30" s="121"/>
      <c r="H30" s="121"/>
      <c r="I30" s="122"/>
    </row>
    <row r="31" spans="1:53" x14ac:dyDescent="0.2">
      <c r="F31" s="120"/>
      <c r="G31" s="121"/>
      <c r="H31" s="121"/>
      <c r="I31" s="122"/>
    </row>
    <row r="32" spans="1:53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  <row r="69" spans="6:9" x14ac:dyDescent="0.2">
      <c r="F69" s="120"/>
      <c r="G69" s="121"/>
      <c r="H69" s="121"/>
      <c r="I69" s="122"/>
    </row>
  </sheetData>
  <mergeCells count="4">
    <mergeCell ref="A1:B1"/>
    <mergeCell ref="A2:B2"/>
    <mergeCell ref="G2:I2"/>
    <mergeCell ref="H18:I18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Y175"/>
  <sheetViews>
    <sheetView showGridLines="0" showZeros="0" tabSelected="1" topLeftCell="A70" zoomScaleNormal="100" workbookViewId="0">
      <selection activeCell="C102" sqref="C102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71" customWidth="1"/>
    <col min="6" max="6" width="9.85546875" style="123" customWidth="1"/>
    <col min="7" max="7" width="13.85546875" style="123" customWidth="1"/>
    <col min="8" max="16384" width="9.140625" style="123"/>
  </cols>
  <sheetData>
    <row r="1" spans="1:103" ht="15.75" x14ac:dyDescent="0.25">
      <c r="A1" s="199" t="s">
        <v>57</v>
      </c>
      <c r="B1" s="199"/>
      <c r="C1" s="199"/>
      <c r="D1" s="199"/>
      <c r="E1" s="199"/>
      <c r="F1" s="199"/>
      <c r="G1" s="199"/>
    </row>
    <row r="2" spans="1:103" ht="13.5" thickBot="1" x14ac:dyDescent="0.25">
      <c r="A2" s="124"/>
      <c r="B2" s="125"/>
      <c r="C2" s="126"/>
      <c r="D2" s="126"/>
      <c r="E2" s="127"/>
      <c r="F2" s="126"/>
      <c r="G2" s="126"/>
    </row>
    <row r="3" spans="1:103" ht="13.5" thickTop="1" x14ac:dyDescent="0.2">
      <c r="A3" s="200" t="s">
        <v>5</v>
      </c>
      <c r="B3" s="201"/>
      <c r="C3" s="128" t="str">
        <f>CONCATENATE(cislostavby," ",nazevstavby)</f>
        <v xml:space="preserve"> Rekonstrukce areálu a výstavba nových výr. prostor</v>
      </c>
      <c r="D3" s="129"/>
      <c r="E3" s="130"/>
      <c r="F3" s="131">
        <f>Rekapitulace!H1</f>
        <v>0</v>
      </c>
      <c r="G3" s="132"/>
    </row>
    <row r="4" spans="1:103" ht="13.5" thickBot="1" x14ac:dyDescent="0.25">
      <c r="A4" s="202" t="s">
        <v>1</v>
      </c>
      <c r="B4" s="203"/>
      <c r="C4" s="133" t="str">
        <f>CONCATENATE(cisloobjektu," ",nazevobjektu)</f>
        <v xml:space="preserve"> ZTI</v>
      </c>
      <c r="D4" s="134"/>
      <c r="E4" s="204"/>
      <c r="F4" s="204"/>
      <c r="G4" s="205"/>
    </row>
    <row r="5" spans="1:103" ht="13.5" thickTop="1" x14ac:dyDescent="0.2">
      <c r="A5" s="135"/>
      <c r="B5" s="136"/>
      <c r="C5" s="136"/>
      <c r="D5" s="124"/>
      <c r="E5" s="137"/>
      <c r="F5" s="124"/>
      <c r="G5" s="138"/>
    </row>
    <row r="6" spans="1:103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3" x14ac:dyDescent="0.2">
      <c r="A7" s="143" t="s">
        <v>65</v>
      </c>
      <c r="B7" s="144" t="s">
        <v>66</v>
      </c>
      <c r="C7" s="145" t="s">
        <v>67</v>
      </c>
      <c r="D7" s="146"/>
      <c r="E7" s="147"/>
      <c r="F7" s="147"/>
      <c r="G7" s="148"/>
      <c r="H7" s="149"/>
      <c r="N7" s="150">
        <v>1</v>
      </c>
    </row>
    <row r="8" spans="1:103" x14ac:dyDescent="0.2">
      <c r="A8" s="151">
        <v>1</v>
      </c>
      <c r="B8" s="152" t="s">
        <v>72</v>
      </c>
      <c r="C8" s="153" t="s">
        <v>73</v>
      </c>
      <c r="D8" s="154" t="s">
        <v>74</v>
      </c>
      <c r="E8" s="155">
        <v>202.32</v>
      </c>
      <c r="F8" s="155"/>
      <c r="G8" s="156">
        <f>E8*F8</f>
        <v>0</v>
      </c>
      <c r="N8" s="150">
        <v>2</v>
      </c>
      <c r="Z8" s="123">
        <v>12</v>
      </c>
      <c r="AA8" s="123">
        <v>0</v>
      </c>
      <c r="AB8" s="123">
        <v>1</v>
      </c>
      <c r="AY8" s="123">
        <v>1</v>
      </c>
      <c r="AZ8" s="123">
        <f>IF(AY8=1,G8,0)</f>
        <v>0</v>
      </c>
      <c r="BA8" s="123">
        <f>IF(AY8=2,G8,0)</f>
        <v>0</v>
      </c>
      <c r="BB8" s="123">
        <f>IF(AY8=3,G8,0)</f>
        <v>0</v>
      </c>
      <c r="BC8" s="123">
        <f>IF(AY8=4,G8,0)</f>
        <v>0</v>
      </c>
      <c r="BD8" s="123">
        <f>IF(AY8=5,G8,0)</f>
        <v>0</v>
      </c>
      <c r="CY8" s="123">
        <v>0</v>
      </c>
    </row>
    <row r="9" spans="1:103" x14ac:dyDescent="0.2">
      <c r="A9" s="157"/>
      <c r="B9" s="158"/>
      <c r="C9" s="197" t="s">
        <v>75</v>
      </c>
      <c r="D9" s="198"/>
      <c r="E9" s="159">
        <v>202.32</v>
      </c>
      <c r="F9" s="160"/>
      <c r="G9" s="161"/>
      <c r="L9" s="162" t="s">
        <v>75</v>
      </c>
      <c r="N9" s="150"/>
    </row>
    <row r="10" spans="1:103" x14ac:dyDescent="0.2">
      <c r="A10" s="151">
        <v>2</v>
      </c>
      <c r="B10" s="152" t="s">
        <v>76</v>
      </c>
      <c r="C10" s="153" t="s">
        <v>77</v>
      </c>
      <c r="D10" s="154" t="s">
        <v>74</v>
      </c>
      <c r="E10" s="155">
        <v>118.02</v>
      </c>
      <c r="F10" s="155"/>
      <c r="G10" s="156">
        <f>E10*F10</f>
        <v>0</v>
      </c>
      <c r="N10" s="150">
        <v>2</v>
      </c>
      <c r="Z10" s="123">
        <v>12</v>
      </c>
      <c r="AA10" s="123">
        <v>0</v>
      </c>
      <c r="AB10" s="123">
        <v>2</v>
      </c>
      <c r="AY10" s="123">
        <v>1</v>
      </c>
      <c r="AZ10" s="123">
        <f>IF(AY10=1,G10,0)</f>
        <v>0</v>
      </c>
      <c r="BA10" s="123">
        <f>IF(AY10=2,G10,0)</f>
        <v>0</v>
      </c>
      <c r="BB10" s="123">
        <f>IF(AY10=3,G10,0)</f>
        <v>0</v>
      </c>
      <c r="BC10" s="123">
        <f>IF(AY10=4,G10,0)</f>
        <v>0</v>
      </c>
      <c r="BD10" s="123">
        <f>IF(AY10=5,G10,0)</f>
        <v>0</v>
      </c>
      <c r="CY10" s="123">
        <v>0</v>
      </c>
    </row>
    <row r="11" spans="1:103" x14ac:dyDescent="0.2">
      <c r="A11" s="157"/>
      <c r="B11" s="158"/>
      <c r="C11" s="197" t="s">
        <v>78</v>
      </c>
      <c r="D11" s="198"/>
      <c r="E11" s="159">
        <v>118.02</v>
      </c>
      <c r="F11" s="160"/>
      <c r="G11" s="161"/>
      <c r="L11" s="162" t="s">
        <v>78</v>
      </c>
      <c r="N11" s="150"/>
    </row>
    <row r="12" spans="1:103" x14ac:dyDescent="0.2">
      <c r="A12" s="151">
        <v>3</v>
      </c>
      <c r="B12" s="152" t="s">
        <v>79</v>
      </c>
      <c r="C12" s="153" t="s">
        <v>80</v>
      </c>
      <c r="D12" s="154" t="s">
        <v>74</v>
      </c>
      <c r="E12" s="155">
        <v>84.3</v>
      </c>
      <c r="F12" s="155"/>
      <c r="G12" s="156">
        <f>E12*F12</f>
        <v>0</v>
      </c>
      <c r="N12" s="150">
        <v>2</v>
      </c>
      <c r="Z12" s="123">
        <v>12</v>
      </c>
      <c r="AA12" s="123">
        <v>0</v>
      </c>
      <c r="AB12" s="123">
        <v>3</v>
      </c>
      <c r="AY12" s="123">
        <v>1</v>
      </c>
      <c r="AZ12" s="123">
        <f>IF(AY12=1,G12,0)</f>
        <v>0</v>
      </c>
      <c r="BA12" s="123">
        <f>IF(AY12=2,G12,0)</f>
        <v>0</v>
      </c>
      <c r="BB12" s="123">
        <f>IF(AY12=3,G12,0)</f>
        <v>0</v>
      </c>
      <c r="BC12" s="123">
        <f>IF(AY12=4,G12,0)</f>
        <v>0</v>
      </c>
      <c r="BD12" s="123">
        <f>IF(AY12=5,G12,0)</f>
        <v>0</v>
      </c>
      <c r="CY12" s="123">
        <v>1.67</v>
      </c>
    </row>
    <row r="13" spans="1:103" x14ac:dyDescent="0.2">
      <c r="A13" s="157"/>
      <c r="B13" s="158"/>
      <c r="C13" s="197" t="s">
        <v>81</v>
      </c>
      <c r="D13" s="198"/>
      <c r="E13" s="159">
        <v>84.3</v>
      </c>
      <c r="F13" s="160"/>
      <c r="G13" s="161"/>
      <c r="L13" s="162" t="s">
        <v>81</v>
      </c>
      <c r="N13" s="150"/>
    </row>
    <row r="14" spans="1:103" ht="22.5" x14ac:dyDescent="0.2">
      <c r="A14" s="151">
        <v>4</v>
      </c>
      <c r="B14" s="152" t="s">
        <v>82</v>
      </c>
      <c r="C14" s="153" t="s">
        <v>83</v>
      </c>
      <c r="D14" s="154" t="s">
        <v>74</v>
      </c>
      <c r="E14" s="155">
        <v>84.3</v>
      </c>
      <c r="F14" s="155"/>
      <c r="G14" s="156">
        <f>E14*F14</f>
        <v>0</v>
      </c>
      <c r="N14" s="150">
        <v>2</v>
      </c>
      <c r="Z14" s="123">
        <v>12</v>
      </c>
      <c r="AA14" s="123">
        <v>0</v>
      </c>
      <c r="AB14" s="123">
        <v>4</v>
      </c>
      <c r="AY14" s="123">
        <v>1</v>
      </c>
      <c r="AZ14" s="123">
        <f>IF(AY14=1,G14,0)</f>
        <v>0</v>
      </c>
      <c r="BA14" s="123">
        <f>IF(AY14=2,G14,0)</f>
        <v>0</v>
      </c>
      <c r="BB14" s="123">
        <f>IF(AY14=3,G14,0)</f>
        <v>0</v>
      </c>
      <c r="BC14" s="123">
        <f>IF(AY14=4,G14,0)</f>
        <v>0</v>
      </c>
      <c r="BD14" s="123">
        <f>IF(AY14=5,G14,0)</f>
        <v>0</v>
      </c>
      <c r="CY14" s="123">
        <v>0</v>
      </c>
    </row>
    <row r="15" spans="1:103" x14ac:dyDescent="0.2">
      <c r="A15" s="163"/>
      <c r="B15" s="164" t="s">
        <v>69</v>
      </c>
      <c r="C15" s="165" t="str">
        <f>CONCATENATE(B7," ",C7)</f>
        <v>1 Zemní práce</v>
      </c>
      <c r="D15" s="163"/>
      <c r="E15" s="166"/>
      <c r="F15" s="166"/>
      <c r="G15" s="167">
        <f>SUM(G7:G14)</f>
        <v>0</v>
      </c>
      <c r="N15" s="150">
        <v>4</v>
      </c>
      <c r="AZ15" s="168">
        <f>SUM(AZ7:AZ14)</f>
        <v>0</v>
      </c>
      <c r="BA15" s="168">
        <f>SUM(BA7:BA14)</f>
        <v>0</v>
      </c>
      <c r="BB15" s="168">
        <f>SUM(BB7:BB14)</f>
        <v>0</v>
      </c>
      <c r="BC15" s="168">
        <f>SUM(BC7:BC14)</f>
        <v>0</v>
      </c>
      <c r="BD15" s="168">
        <f>SUM(BD7:BD14)</f>
        <v>0</v>
      </c>
    </row>
    <row r="16" spans="1:103" x14ac:dyDescent="0.2">
      <c r="A16" s="143" t="s">
        <v>65</v>
      </c>
      <c r="B16" s="144" t="s">
        <v>84</v>
      </c>
      <c r="C16" s="145" t="s">
        <v>85</v>
      </c>
      <c r="D16" s="146"/>
      <c r="E16" s="147"/>
      <c r="F16" s="147"/>
      <c r="G16" s="148"/>
      <c r="H16" s="149"/>
      <c r="N16" s="150">
        <v>1</v>
      </c>
    </row>
    <row r="17" spans="1:103" ht="22.5" x14ac:dyDescent="0.2">
      <c r="A17" s="151">
        <v>5</v>
      </c>
      <c r="B17" s="152" t="s">
        <v>86</v>
      </c>
      <c r="C17" s="153" t="s">
        <v>212</v>
      </c>
      <c r="D17" s="154" t="s">
        <v>87</v>
      </c>
      <c r="E17" s="155">
        <v>2</v>
      </c>
      <c r="F17" s="155"/>
      <c r="G17" s="156">
        <f>E17*F17</f>
        <v>0</v>
      </c>
      <c r="N17" s="150">
        <v>2</v>
      </c>
      <c r="Z17" s="123">
        <v>12</v>
      </c>
      <c r="AA17" s="123">
        <v>0</v>
      </c>
      <c r="AB17" s="123">
        <v>5</v>
      </c>
      <c r="AY17" s="123">
        <v>1</v>
      </c>
      <c r="AZ17" s="123">
        <f>IF(AY17=1,G17,0)</f>
        <v>0</v>
      </c>
      <c r="BA17" s="123">
        <f>IF(AY17=2,G17,0)</f>
        <v>0</v>
      </c>
      <c r="BB17" s="123">
        <f>IF(AY17=3,G17,0)</f>
        <v>0</v>
      </c>
      <c r="BC17" s="123">
        <f>IF(AY17=4,G17,0)</f>
        <v>0</v>
      </c>
      <c r="BD17" s="123">
        <f>IF(AY17=5,G17,0)</f>
        <v>0</v>
      </c>
      <c r="CY17" s="123">
        <v>0</v>
      </c>
    </row>
    <row r="18" spans="1:103" x14ac:dyDescent="0.2">
      <c r="A18" s="163"/>
      <c r="B18" s="164" t="s">
        <v>69</v>
      </c>
      <c r="C18" s="165" t="str">
        <f>CONCATENATE(B16," ",C16)</f>
        <v>8 Trubní vedení</v>
      </c>
      <c r="D18" s="163"/>
      <c r="E18" s="166"/>
      <c r="F18" s="166"/>
      <c r="G18" s="167">
        <f>SUM(G16:G17)</f>
        <v>0</v>
      </c>
      <c r="N18" s="150">
        <v>4</v>
      </c>
      <c r="AZ18" s="168">
        <f>SUM(AZ16:AZ17)</f>
        <v>0</v>
      </c>
      <c r="BA18" s="168">
        <f>SUM(BA16:BA17)</f>
        <v>0</v>
      </c>
      <c r="BB18" s="168">
        <f>SUM(BB16:BB17)</f>
        <v>0</v>
      </c>
      <c r="BC18" s="168">
        <f>SUM(BC16:BC17)</f>
        <v>0</v>
      </c>
      <c r="BD18" s="168">
        <f>SUM(BD16:BD17)</f>
        <v>0</v>
      </c>
    </row>
    <row r="19" spans="1:103" x14ac:dyDescent="0.2">
      <c r="A19" s="143" t="s">
        <v>65</v>
      </c>
      <c r="B19" s="144" t="s">
        <v>88</v>
      </c>
      <c r="C19" s="145" t="s">
        <v>89</v>
      </c>
      <c r="D19" s="146"/>
      <c r="E19" s="147"/>
      <c r="F19" s="147"/>
      <c r="G19" s="148"/>
      <c r="H19" s="149"/>
      <c r="N19" s="150">
        <v>1</v>
      </c>
    </row>
    <row r="20" spans="1:103" x14ac:dyDescent="0.2">
      <c r="A20" s="151">
        <v>6</v>
      </c>
      <c r="B20" s="152" t="s">
        <v>90</v>
      </c>
      <c r="C20" s="153" t="s">
        <v>91</v>
      </c>
      <c r="D20" s="154" t="s">
        <v>92</v>
      </c>
      <c r="E20" s="155">
        <v>11</v>
      </c>
      <c r="F20" s="155"/>
      <c r="G20" s="156">
        <f>E20*F20</f>
        <v>0</v>
      </c>
      <c r="N20" s="150">
        <v>2</v>
      </c>
      <c r="Z20" s="123">
        <v>12</v>
      </c>
      <c r="AA20" s="123">
        <v>0</v>
      </c>
      <c r="AB20" s="123">
        <v>6</v>
      </c>
      <c r="AY20" s="123">
        <v>2</v>
      </c>
      <c r="AZ20" s="123">
        <f>IF(AY20=1,G20,0)</f>
        <v>0</v>
      </c>
      <c r="BA20" s="123">
        <f>IF(AY20=2,G20,0)</f>
        <v>0</v>
      </c>
      <c r="BB20" s="123">
        <f>IF(AY20=3,G20,0)</f>
        <v>0</v>
      </c>
      <c r="BC20" s="123">
        <f>IF(AY20=4,G20,0)</f>
        <v>0</v>
      </c>
      <c r="BD20" s="123">
        <f>IF(AY20=5,G20,0)</f>
        <v>0</v>
      </c>
      <c r="CY20" s="123">
        <v>1.6800000000000001E-3</v>
      </c>
    </row>
    <row r="21" spans="1:103" x14ac:dyDescent="0.2">
      <c r="A21" s="157"/>
      <c r="B21" s="158"/>
      <c r="C21" s="197" t="s">
        <v>208</v>
      </c>
      <c r="D21" s="198"/>
      <c r="E21" s="159">
        <v>11</v>
      </c>
      <c r="F21" s="160"/>
      <c r="G21" s="161"/>
      <c r="L21" s="162" t="s">
        <v>93</v>
      </c>
      <c r="N21" s="150"/>
    </row>
    <row r="22" spans="1:103" x14ac:dyDescent="0.2">
      <c r="A22" s="151">
        <v>7</v>
      </c>
      <c r="B22" s="152" t="s">
        <v>94</v>
      </c>
      <c r="C22" s="153" t="s">
        <v>95</v>
      </c>
      <c r="D22" s="154" t="s">
        <v>92</v>
      </c>
      <c r="E22" s="155">
        <v>9.4339999999999993</v>
      </c>
      <c r="F22" s="155"/>
      <c r="G22" s="156">
        <f>E22*F22</f>
        <v>0</v>
      </c>
      <c r="N22" s="150">
        <v>2</v>
      </c>
      <c r="Z22" s="123">
        <v>12</v>
      </c>
      <c r="AA22" s="123">
        <v>0</v>
      </c>
      <c r="AB22" s="123">
        <v>7</v>
      </c>
      <c r="AY22" s="123">
        <v>2</v>
      </c>
      <c r="AZ22" s="123">
        <f>IF(AY22=1,G22,0)</f>
        <v>0</v>
      </c>
      <c r="BA22" s="123">
        <f>IF(AY22=2,G22,0)</f>
        <v>0</v>
      </c>
      <c r="BB22" s="123">
        <f>IF(AY22=3,G22,0)</f>
        <v>0</v>
      </c>
      <c r="BC22" s="123">
        <f>IF(AY22=4,G22,0)</f>
        <v>0</v>
      </c>
      <c r="BD22" s="123">
        <f>IF(AY22=5,G22,0)</f>
        <v>0</v>
      </c>
      <c r="CY22" s="123">
        <v>2.0899999999999998E-3</v>
      </c>
    </row>
    <row r="23" spans="1:103" x14ac:dyDescent="0.2">
      <c r="A23" s="157"/>
      <c r="B23" s="158"/>
      <c r="C23" s="197" t="s">
        <v>96</v>
      </c>
      <c r="D23" s="198"/>
      <c r="E23" s="159">
        <v>9.4339999999999993</v>
      </c>
      <c r="F23" s="160"/>
      <c r="G23" s="161"/>
      <c r="L23" s="162" t="s">
        <v>96</v>
      </c>
      <c r="N23" s="150"/>
    </row>
    <row r="24" spans="1:103" x14ac:dyDescent="0.2">
      <c r="A24" s="151">
        <v>8</v>
      </c>
      <c r="B24" s="152" t="s">
        <v>97</v>
      </c>
      <c r="C24" s="153" t="s">
        <v>98</v>
      </c>
      <c r="D24" s="154" t="s">
        <v>92</v>
      </c>
      <c r="E24" s="155">
        <v>7.4189999999999996</v>
      </c>
      <c r="F24" s="155"/>
      <c r="G24" s="156">
        <f>E24*F24</f>
        <v>0</v>
      </c>
      <c r="N24" s="150">
        <v>2</v>
      </c>
      <c r="Z24" s="123">
        <v>12</v>
      </c>
      <c r="AA24" s="123">
        <v>0</v>
      </c>
      <c r="AB24" s="123">
        <v>8</v>
      </c>
      <c r="AY24" s="123">
        <v>2</v>
      </c>
      <c r="AZ24" s="123">
        <f>IF(AY24=1,G24,0)</f>
        <v>0</v>
      </c>
      <c r="BA24" s="123">
        <f>IF(AY24=2,G24,0)</f>
        <v>0</v>
      </c>
      <c r="BB24" s="123">
        <f>IF(AY24=3,G24,0)</f>
        <v>0</v>
      </c>
      <c r="BC24" s="123">
        <f>IF(AY24=4,G24,0)</f>
        <v>0</v>
      </c>
      <c r="BD24" s="123">
        <f>IF(AY24=5,G24,0)</f>
        <v>0</v>
      </c>
      <c r="CY24" s="123">
        <v>2.5000000000000001E-3</v>
      </c>
    </row>
    <row r="25" spans="1:103" x14ac:dyDescent="0.2">
      <c r="A25" s="157"/>
      <c r="B25" s="158"/>
      <c r="C25" s="206">
        <v>7419</v>
      </c>
      <c r="D25" s="198"/>
      <c r="E25" s="159">
        <v>7.4189999999999996</v>
      </c>
      <c r="F25" s="160"/>
      <c r="G25" s="161"/>
      <c r="L25" s="181">
        <v>7419</v>
      </c>
      <c r="N25" s="150"/>
    </row>
    <row r="26" spans="1:103" x14ac:dyDescent="0.2">
      <c r="A26" s="151">
        <v>9</v>
      </c>
      <c r="B26" s="152" t="s">
        <v>99</v>
      </c>
      <c r="C26" s="153" t="s">
        <v>100</v>
      </c>
      <c r="D26" s="154" t="s">
        <v>92</v>
      </c>
      <c r="E26" s="155">
        <v>28.73</v>
      </c>
      <c r="F26" s="155"/>
      <c r="G26" s="156">
        <f>E26*F26</f>
        <v>0</v>
      </c>
      <c r="N26" s="150">
        <v>2</v>
      </c>
      <c r="Z26" s="123">
        <v>12</v>
      </c>
      <c r="AA26" s="123">
        <v>0</v>
      </c>
      <c r="AB26" s="123">
        <v>9</v>
      </c>
      <c r="AY26" s="123">
        <v>2</v>
      </c>
      <c r="AZ26" s="123">
        <f>IF(AY26=1,G26,0)</f>
        <v>0</v>
      </c>
      <c r="BA26" s="123">
        <f>IF(AY26=2,G26,0)</f>
        <v>0</v>
      </c>
      <c r="BB26" s="123">
        <f>IF(AY26=3,G26,0)</f>
        <v>0</v>
      </c>
      <c r="BC26" s="123">
        <f>IF(AY26=4,G26,0)</f>
        <v>0</v>
      </c>
      <c r="BD26" s="123">
        <f>IF(AY26=5,G26,0)</f>
        <v>0</v>
      </c>
      <c r="CY26" s="123">
        <v>3.5500000000000002E-3</v>
      </c>
    </row>
    <row r="27" spans="1:103" x14ac:dyDescent="0.2">
      <c r="A27" s="157"/>
      <c r="B27" s="158"/>
      <c r="C27" s="197" t="s">
        <v>209</v>
      </c>
      <c r="D27" s="198"/>
      <c r="E27" s="159">
        <v>28.73</v>
      </c>
      <c r="F27" s="160"/>
      <c r="G27" s="161"/>
      <c r="L27" s="162" t="s">
        <v>101</v>
      </c>
      <c r="N27" s="150"/>
    </row>
    <row r="28" spans="1:103" x14ac:dyDescent="0.2">
      <c r="A28" s="151">
        <v>10</v>
      </c>
      <c r="B28" s="152" t="s">
        <v>102</v>
      </c>
      <c r="C28" s="153" t="s">
        <v>103</v>
      </c>
      <c r="D28" s="154" t="s">
        <v>92</v>
      </c>
      <c r="E28" s="155">
        <v>31.87</v>
      </c>
      <c r="F28" s="155"/>
      <c r="G28" s="156">
        <f>E28*F28</f>
        <v>0</v>
      </c>
      <c r="N28" s="150">
        <v>2</v>
      </c>
      <c r="Z28" s="123">
        <v>12</v>
      </c>
      <c r="AA28" s="123">
        <v>0</v>
      </c>
      <c r="AB28" s="123">
        <v>10</v>
      </c>
      <c r="AY28" s="123">
        <v>2</v>
      </c>
      <c r="AZ28" s="123">
        <f>IF(AY28=1,G28,0)</f>
        <v>0</v>
      </c>
      <c r="BA28" s="123">
        <f>IF(AY28=2,G28,0)</f>
        <v>0</v>
      </c>
      <c r="BB28" s="123">
        <f>IF(AY28=3,G28,0)</f>
        <v>0</v>
      </c>
      <c r="BC28" s="123">
        <f>IF(AY28=4,G28,0)</f>
        <v>0</v>
      </c>
      <c r="BD28" s="123">
        <f>IF(AY28=5,G28,0)</f>
        <v>0</v>
      </c>
      <c r="CY28" s="123">
        <v>4.0000000000000001E-3</v>
      </c>
    </row>
    <row r="29" spans="1:103" x14ac:dyDescent="0.2">
      <c r="A29" s="157"/>
      <c r="B29" s="158"/>
      <c r="C29" s="197">
        <v>31.87</v>
      </c>
      <c r="D29" s="198"/>
      <c r="E29" s="159">
        <v>31.87</v>
      </c>
      <c r="F29" s="160"/>
      <c r="G29" s="161"/>
      <c r="L29" s="162" t="s">
        <v>104</v>
      </c>
      <c r="N29" s="150"/>
    </row>
    <row r="30" spans="1:103" x14ac:dyDescent="0.2">
      <c r="A30" s="151">
        <v>11</v>
      </c>
      <c r="B30" s="152" t="s">
        <v>105</v>
      </c>
      <c r="C30" s="153" t="s">
        <v>106</v>
      </c>
      <c r="D30" s="154" t="s">
        <v>92</v>
      </c>
      <c r="E30" s="155">
        <v>20.190000000000001</v>
      </c>
      <c r="F30" s="155"/>
      <c r="G30" s="156">
        <f>E30*F30</f>
        <v>0</v>
      </c>
      <c r="N30" s="150">
        <v>2</v>
      </c>
      <c r="Z30" s="123">
        <v>12</v>
      </c>
      <c r="AA30" s="123">
        <v>0</v>
      </c>
      <c r="AB30" s="123">
        <v>11</v>
      </c>
      <c r="AY30" s="123">
        <v>2</v>
      </c>
      <c r="AZ30" s="123">
        <f>IF(AY30=1,G30,0)</f>
        <v>0</v>
      </c>
      <c r="BA30" s="123">
        <f>IF(AY30=2,G30,0)</f>
        <v>0</v>
      </c>
      <c r="BB30" s="123">
        <f>IF(AY30=3,G30,0)</f>
        <v>0</v>
      </c>
      <c r="BC30" s="123">
        <f>IF(AY30=4,G30,0)</f>
        <v>0</v>
      </c>
      <c r="BD30" s="123">
        <f>IF(AY30=5,G30,0)</f>
        <v>0</v>
      </c>
      <c r="CY30" s="123">
        <v>6.9800000000000001E-3</v>
      </c>
    </row>
    <row r="31" spans="1:103" x14ac:dyDescent="0.2">
      <c r="A31" s="157"/>
      <c r="B31" s="158"/>
      <c r="C31" s="197" t="s">
        <v>107</v>
      </c>
      <c r="D31" s="198"/>
      <c r="E31" s="159">
        <v>20.190000000000001</v>
      </c>
      <c r="F31" s="160"/>
      <c r="G31" s="161"/>
      <c r="L31" s="162" t="s">
        <v>107</v>
      </c>
      <c r="N31" s="150"/>
    </row>
    <row r="32" spans="1:103" x14ac:dyDescent="0.2">
      <c r="A32" s="151">
        <v>12</v>
      </c>
      <c r="B32" s="152" t="s">
        <v>108</v>
      </c>
      <c r="C32" s="153" t="s">
        <v>109</v>
      </c>
      <c r="D32" s="154" t="s">
        <v>92</v>
      </c>
      <c r="E32" s="155">
        <v>5.8</v>
      </c>
      <c r="F32" s="155"/>
      <c r="G32" s="156">
        <f>E32*F32</f>
        <v>0</v>
      </c>
      <c r="N32" s="150">
        <v>2</v>
      </c>
      <c r="Z32" s="123">
        <v>12</v>
      </c>
      <c r="AA32" s="123">
        <v>0</v>
      </c>
      <c r="AB32" s="123">
        <v>12</v>
      </c>
      <c r="AY32" s="123">
        <v>2</v>
      </c>
      <c r="AZ32" s="123">
        <f>IF(AY32=1,G32,0)</f>
        <v>0</v>
      </c>
      <c r="BA32" s="123">
        <f>IF(AY32=2,G32,0)</f>
        <v>0</v>
      </c>
      <c r="BB32" s="123">
        <f>IF(AY32=3,G32,0)</f>
        <v>0</v>
      </c>
      <c r="BC32" s="123">
        <f>IF(AY32=4,G32,0)</f>
        <v>0</v>
      </c>
      <c r="BD32" s="123">
        <f>IF(AY32=5,G32,0)</f>
        <v>0</v>
      </c>
      <c r="CY32" s="123">
        <v>3.8000000000000002E-4</v>
      </c>
    </row>
    <row r="33" spans="1:103" x14ac:dyDescent="0.2">
      <c r="A33" s="151">
        <v>13</v>
      </c>
      <c r="B33" s="152" t="s">
        <v>110</v>
      </c>
      <c r="C33" s="153" t="s">
        <v>111</v>
      </c>
      <c r="D33" s="154" t="s">
        <v>92</v>
      </c>
      <c r="E33" s="155">
        <v>4.5999999999999996</v>
      </c>
      <c r="F33" s="155"/>
      <c r="G33" s="156">
        <f>E33*F33</f>
        <v>0</v>
      </c>
      <c r="N33" s="150">
        <v>2</v>
      </c>
      <c r="Z33" s="123">
        <v>12</v>
      </c>
      <c r="AA33" s="123">
        <v>0</v>
      </c>
      <c r="AB33" s="123">
        <v>13</v>
      </c>
      <c r="AY33" s="123">
        <v>2</v>
      </c>
      <c r="AZ33" s="123">
        <f>IF(AY33=1,G33,0)</f>
        <v>0</v>
      </c>
      <c r="BA33" s="123">
        <f>IF(AY33=2,G33,0)</f>
        <v>0</v>
      </c>
      <c r="BB33" s="123">
        <f>IF(AY33=3,G33,0)</f>
        <v>0</v>
      </c>
      <c r="BC33" s="123">
        <f>IF(AY33=4,G33,0)</f>
        <v>0</v>
      </c>
      <c r="BD33" s="123">
        <f>IF(AY33=5,G33,0)</f>
        <v>0</v>
      </c>
      <c r="CY33" s="123">
        <v>4.6999999999999999E-4</v>
      </c>
    </row>
    <row r="34" spans="1:103" x14ac:dyDescent="0.2">
      <c r="A34" s="151">
        <v>14</v>
      </c>
      <c r="B34" s="152" t="s">
        <v>112</v>
      </c>
      <c r="C34" s="153" t="s">
        <v>113</v>
      </c>
      <c r="D34" s="154" t="s">
        <v>92</v>
      </c>
      <c r="E34" s="155">
        <v>6</v>
      </c>
      <c r="F34" s="155"/>
      <c r="G34" s="156">
        <f>E34*F34</f>
        <v>0</v>
      </c>
      <c r="N34" s="150">
        <v>2</v>
      </c>
      <c r="Z34" s="123">
        <v>12</v>
      </c>
      <c r="AA34" s="123">
        <v>0</v>
      </c>
      <c r="AB34" s="123">
        <v>14</v>
      </c>
      <c r="AY34" s="123">
        <v>2</v>
      </c>
      <c r="AZ34" s="123">
        <f>IF(AY34=1,G34,0)</f>
        <v>0</v>
      </c>
      <c r="BA34" s="123">
        <f>IF(AY34=2,G34,0)</f>
        <v>0</v>
      </c>
      <c r="BB34" s="123">
        <f>IF(AY34=3,G34,0)</f>
        <v>0</v>
      </c>
      <c r="BC34" s="123">
        <f>IF(AY34=4,G34,0)</f>
        <v>0</v>
      </c>
      <c r="BD34" s="123">
        <f>IF(AY34=5,G34,0)</f>
        <v>0</v>
      </c>
      <c r="CY34" s="123">
        <v>6.9999999999999999E-4</v>
      </c>
    </row>
    <row r="35" spans="1:103" x14ac:dyDescent="0.2">
      <c r="A35" s="151">
        <v>15</v>
      </c>
      <c r="B35" s="152" t="s">
        <v>114</v>
      </c>
      <c r="C35" s="153" t="s">
        <v>115</v>
      </c>
      <c r="D35" s="154" t="s">
        <v>92</v>
      </c>
      <c r="E35" s="155">
        <v>2.15</v>
      </c>
      <c r="F35" s="155"/>
      <c r="G35" s="156">
        <f>E35*F35</f>
        <v>0</v>
      </c>
      <c r="N35" s="150">
        <v>2</v>
      </c>
      <c r="Z35" s="123">
        <v>12</v>
      </c>
      <c r="AA35" s="123">
        <v>0</v>
      </c>
      <c r="AB35" s="123">
        <v>15</v>
      </c>
      <c r="AY35" s="123">
        <v>2</v>
      </c>
      <c r="AZ35" s="123">
        <f>IF(AY35=1,G35,0)</f>
        <v>0</v>
      </c>
      <c r="BA35" s="123">
        <f>IF(AY35=2,G35,0)</f>
        <v>0</v>
      </c>
      <c r="BB35" s="123">
        <f>IF(AY35=3,G35,0)</f>
        <v>0</v>
      </c>
      <c r="BC35" s="123">
        <f>IF(AY35=4,G35,0)</f>
        <v>0</v>
      </c>
      <c r="BD35" s="123">
        <f>IF(AY35=5,G35,0)</f>
        <v>0</v>
      </c>
      <c r="CY35" s="123">
        <v>1.5200000000000001E-3</v>
      </c>
    </row>
    <row r="36" spans="1:103" x14ac:dyDescent="0.2">
      <c r="A36" s="151">
        <v>16</v>
      </c>
      <c r="B36" s="152" t="s">
        <v>116</v>
      </c>
      <c r="C36" s="153" t="s">
        <v>117</v>
      </c>
      <c r="D36" s="154" t="s">
        <v>87</v>
      </c>
      <c r="E36" s="155">
        <v>8</v>
      </c>
      <c r="F36" s="155"/>
      <c r="G36" s="156">
        <f>E36*F36</f>
        <v>0</v>
      </c>
      <c r="N36" s="150">
        <v>2</v>
      </c>
      <c r="Z36" s="123">
        <v>12</v>
      </c>
      <c r="AA36" s="123">
        <v>0</v>
      </c>
      <c r="AB36" s="123">
        <v>16</v>
      </c>
      <c r="AY36" s="123">
        <v>2</v>
      </c>
      <c r="AZ36" s="123">
        <f>IF(AY36=1,G36,0)</f>
        <v>0</v>
      </c>
      <c r="BA36" s="123">
        <f>IF(AY36=2,G36,0)</f>
        <v>0</v>
      </c>
      <c r="BB36" s="123">
        <f>IF(AY36=3,G36,0)</f>
        <v>0</v>
      </c>
      <c r="BC36" s="123">
        <f>IF(AY36=4,G36,0)</f>
        <v>0</v>
      </c>
      <c r="BD36" s="123">
        <f>IF(AY36=5,G36,0)</f>
        <v>0</v>
      </c>
      <c r="CY36" s="123">
        <v>0</v>
      </c>
    </row>
    <row r="37" spans="1:103" x14ac:dyDescent="0.2">
      <c r="A37" s="157"/>
      <c r="B37" s="158"/>
      <c r="C37" s="197" t="s">
        <v>118</v>
      </c>
      <c r="D37" s="198"/>
      <c r="E37" s="159">
        <v>8</v>
      </c>
      <c r="F37" s="160"/>
      <c r="G37" s="161"/>
      <c r="L37" s="162" t="s">
        <v>118</v>
      </c>
      <c r="N37" s="150"/>
    </row>
    <row r="38" spans="1:103" x14ac:dyDescent="0.2">
      <c r="A38" s="151">
        <v>17</v>
      </c>
      <c r="B38" s="152" t="s">
        <v>119</v>
      </c>
      <c r="C38" s="153" t="s">
        <v>120</v>
      </c>
      <c r="D38" s="154" t="s">
        <v>87</v>
      </c>
      <c r="E38" s="155">
        <v>2</v>
      </c>
      <c r="F38" s="155"/>
      <c r="G38" s="156">
        <f>E38*F38</f>
        <v>0</v>
      </c>
      <c r="N38" s="150">
        <v>2</v>
      </c>
      <c r="Z38" s="123">
        <v>12</v>
      </c>
      <c r="AA38" s="123">
        <v>0</v>
      </c>
      <c r="AB38" s="123">
        <v>17</v>
      </c>
      <c r="AY38" s="123">
        <v>2</v>
      </c>
      <c r="AZ38" s="123">
        <f>IF(AY38=1,G38,0)</f>
        <v>0</v>
      </c>
      <c r="BA38" s="123">
        <f>IF(AY38=2,G38,0)</f>
        <v>0</v>
      </c>
      <c r="BB38" s="123">
        <f>IF(AY38=3,G38,0)</f>
        <v>0</v>
      </c>
      <c r="BC38" s="123">
        <f>IF(AY38=4,G38,0)</f>
        <v>0</v>
      </c>
      <c r="BD38" s="123">
        <f>IF(AY38=5,G38,0)</f>
        <v>0</v>
      </c>
      <c r="CY38" s="123">
        <v>0</v>
      </c>
    </row>
    <row r="39" spans="1:103" x14ac:dyDescent="0.2">
      <c r="A39" s="157"/>
      <c r="B39" s="158"/>
      <c r="C39" s="197">
        <v>2</v>
      </c>
      <c r="D39" s="198"/>
      <c r="E39" s="159">
        <v>2</v>
      </c>
      <c r="F39" s="160"/>
      <c r="G39" s="161"/>
      <c r="L39" s="162">
        <v>2</v>
      </c>
      <c r="N39" s="150"/>
    </row>
    <row r="40" spans="1:103" x14ac:dyDescent="0.2">
      <c r="A40" s="151">
        <v>18</v>
      </c>
      <c r="B40" s="152" t="s">
        <v>121</v>
      </c>
      <c r="C40" s="153" t="s">
        <v>122</v>
      </c>
      <c r="D40" s="154" t="s">
        <v>87</v>
      </c>
      <c r="E40" s="155">
        <v>6</v>
      </c>
      <c r="F40" s="155"/>
      <c r="G40" s="156">
        <f>E40*F40</f>
        <v>0</v>
      </c>
      <c r="N40" s="150">
        <v>2</v>
      </c>
      <c r="Z40" s="123">
        <v>12</v>
      </c>
      <c r="AA40" s="123">
        <v>0</v>
      </c>
      <c r="AB40" s="123">
        <v>18</v>
      </c>
      <c r="AY40" s="123">
        <v>2</v>
      </c>
      <c r="AZ40" s="123">
        <f>IF(AY40=1,G40,0)</f>
        <v>0</v>
      </c>
      <c r="BA40" s="123">
        <f>IF(AY40=2,G40,0)</f>
        <v>0</v>
      </c>
      <c r="BB40" s="123">
        <f>IF(AY40=3,G40,0)</f>
        <v>0</v>
      </c>
      <c r="BC40" s="123">
        <f>IF(AY40=4,G40,0)</f>
        <v>0</v>
      </c>
      <c r="BD40" s="123">
        <f>IF(AY40=5,G40,0)</f>
        <v>0</v>
      </c>
      <c r="CY40" s="123">
        <v>0</v>
      </c>
    </row>
    <row r="41" spans="1:103" x14ac:dyDescent="0.2">
      <c r="A41" s="157"/>
      <c r="B41" s="158"/>
      <c r="C41" s="197" t="s">
        <v>123</v>
      </c>
      <c r="D41" s="198"/>
      <c r="E41" s="159">
        <v>6</v>
      </c>
      <c r="F41" s="160"/>
      <c r="G41" s="161"/>
      <c r="L41" s="162" t="s">
        <v>123</v>
      </c>
      <c r="N41" s="150"/>
    </row>
    <row r="42" spans="1:103" x14ac:dyDescent="0.2">
      <c r="A42" s="151">
        <v>19</v>
      </c>
      <c r="B42" s="152" t="s">
        <v>124</v>
      </c>
      <c r="C42" s="153" t="s">
        <v>125</v>
      </c>
      <c r="D42" s="154" t="s">
        <v>87</v>
      </c>
      <c r="E42" s="155">
        <v>3</v>
      </c>
      <c r="F42" s="155"/>
      <c r="G42" s="156">
        <f>E42*F42</f>
        <v>0</v>
      </c>
      <c r="N42" s="150">
        <v>2</v>
      </c>
      <c r="Z42" s="123">
        <v>12</v>
      </c>
      <c r="AA42" s="123">
        <v>0</v>
      </c>
      <c r="AB42" s="123">
        <v>19</v>
      </c>
      <c r="AY42" s="123">
        <v>2</v>
      </c>
      <c r="AZ42" s="123">
        <f>IF(AY42=1,G42,0)</f>
        <v>0</v>
      </c>
      <c r="BA42" s="123">
        <f>IF(AY42=2,G42,0)</f>
        <v>0</v>
      </c>
      <c r="BB42" s="123">
        <f>IF(AY42=3,G42,0)</f>
        <v>0</v>
      </c>
      <c r="BC42" s="123">
        <f>IF(AY42=4,G42,0)</f>
        <v>0</v>
      </c>
      <c r="BD42" s="123">
        <f>IF(AY42=5,G42,0)</f>
        <v>0</v>
      </c>
      <c r="CY42" s="123">
        <v>3.8E-3</v>
      </c>
    </row>
    <row r="43" spans="1:103" ht="22.5" x14ac:dyDescent="0.2">
      <c r="A43" s="151">
        <v>20</v>
      </c>
      <c r="B43" s="152" t="s">
        <v>126</v>
      </c>
      <c r="C43" s="153" t="s">
        <v>218</v>
      </c>
      <c r="D43" s="154" t="s">
        <v>87</v>
      </c>
      <c r="E43" s="155">
        <v>3</v>
      </c>
      <c r="F43" s="155"/>
      <c r="G43" s="156">
        <f>E43*F43</f>
        <v>0</v>
      </c>
      <c r="N43" s="150">
        <v>2</v>
      </c>
      <c r="Z43" s="123">
        <v>12</v>
      </c>
      <c r="AA43" s="123">
        <v>0</v>
      </c>
      <c r="AB43" s="123">
        <v>20</v>
      </c>
      <c r="AY43" s="123">
        <v>2</v>
      </c>
      <c r="AZ43" s="123">
        <f>IF(AY43=1,G43,0)</f>
        <v>0</v>
      </c>
      <c r="BA43" s="123">
        <f>IF(AY43=2,G43,0)</f>
        <v>0</v>
      </c>
      <c r="BB43" s="123">
        <f>IF(AY43=3,G43,0)</f>
        <v>0</v>
      </c>
      <c r="BC43" s="123">
        <f>IF(AY43=4,G43,0)</f>
        <v>0</v>
      </c>
      <c r="BD43" s="123">
        <f>IF(AY43=5,G43,0)</f>
        <v>0</v>
      </c>
      <c r="CY43" s="123">
        <v>4.8999999999999998E-4</v>
      </c>
    </row>
    <row r="44" spans="1:103" x14ac:dyDescent="0.2">
      <c r="A44" s="151">
        <v>21</v>
      </c>
      <c r="B44" s="152" t="s">
        <v>127</v>
      </c>
      <c r="C44" s="153" t="s">
        <v>128</v>
      </c>
      <c r="D44" s="154" t="s">
        <v>92</v>
      </c>
      <c r="E44" s="155">
        <v>51.902999999999999</v>
      </c>
      <c r="F44" s="155"/>
      <c r="G44" s="156">
        <f>E44*F44</f>
        <v>0</v>
      </c>
      <c r="N44" s="150">
        <v>2</v>
      </c>
      <c r="Z44" s="123">
        <v>12</v>
      </c>
      <c r="AA44" s="123">
        <v>0</v>
      </c>
      <c r="AB44" s="123">
        <v>21</v>
      </c>
      <c r="AY44" s="123">
        <v>2</v>
      </c>
      <c r="AZ44" s="123">
        <f>IF(AY44=1,G44,0)</f>
        <v>0</v>
      </c>
      <c r="BA44" s="123">
        <f>IF(AY44=2,G44,0)</f>
        <v>0</v>
      </c>
      <c r="BB44" s="123">
        <f>IF(AY44=3,G44,0)</f>
        <v>0</v>
      </c>
      <c r="BC44" s="123">
        <f>IF(AY44=4,G44,0)</f>
        <v>0</v>
      </c>
      <c r="BD44" s="123">
        <f>IF(AY44=5,G44,0)</f>
        <v>0</v>
      </c>
      <c r="CY44" s="123">
        <v>0</v>
      </c>
    </row>
    <row r="45" spans="1:103" x14ac:dyDescent="0.2">
      <c r="A45" s="157"/>
      <c r="B45" s="158"/>
      <c r="C45" s="197" t="s">
        <v>129</v>
      </c>
      <c r="D45" s="198"/>
      <c r="E45" s="159">
        <v>51.902999999999999</v>
      </c>
      <c r="F45" s="160"/>
      <c r="G45" s="161"/>
      <c r="L45" s="162" t="s">
        <v>129</v>
      </c>
      <c r="N45" s="150"/>
    </row>
    <row r="46" spans="1:103" x14ac:dyDescent="0.2">
      <c r="A46" s="151">
        <v>22</v>
      </c>
      <c r="B46" s="152" t="s">
        <v>130</v>
      </c>
      <c r="C46" s="153" t="s">
        <v>131</v>
      </c>
      <c r="D46" s="154" t="s">
        <v>92</v>
      </c>
      <c r="E46" s="155">
        <v>106.92</v>
      </c>
      <c r="F46" s="155"/>
      <c r="G46" s="156">
        <f>E46*F46</f>
        <v>0</v>
      </c>
      <c r="N46" s="150">
        <v>2</v>
      </c>
      <c r="Z46" s="123">
        <v>12</v>
      </c>
      <c r="AA46" s="123">
        <v>0</v>
      </c>
      <c r="AB46" s="123">
        <v>22</v>
      </c>
      <c r="AY46" s="123">
        <v>2</v>
      </c>
      <c r="AZ46" s="123">
        <f>IF(AY46=1,G46,0)</f>
        <v>0</v>
      </c>
      <c r="BA46" s="123">
        <f>IF(AY46=2,G46,0)</f>
        <v>0</v>
      </c>
      <c r="BB46" s="123">
        <f>IF(AY46=3,G46,0)</f>
        <v>0</v>
      </c>
      <c r="BC46" s="123">
        <f>IF(AY46=4,G46,0)</f>
        <v>0</v>
      </c>
      <c r="BD46" s="123">
        <f>IF(AY46=5,G46,0)</f>
        <v>0</v>
      </c>
      <c r="CY46" s="123">
        <v>0</v>
      </c>
    </row>
    <row r="47" spans="1:103" x14ac:dyDescent="0.2">
      <c r="A47" s="157"/>
      <c r="B47" s="158"/>
      <c r="C47" s="197" t="s">
        <v>132</v>
      </c>
      <c r="D47" s="198"/>
      <c r="E47" s="159">
        <v>106.92</v>
      </c>
      <c r="F47" s="160"/>
      <c r="G47" s="161"/>
      <c r="L47" s="162" t="s">
        <v>132</v>
      </c>
      <c r="N47" s="150"/>
    </row>
    <row r="48" spans="1:103" x14ac:dyDescent="0.2">
      <c r="A48" s="151">
        <v>23</v>
      </c>
      <c r="B48" s="152" t="s">
        <v>133</v>
      </c>
      <c r="C48" s="153" t="s">
        <v>134</v>
      </c>
      <c r="D48" s="154" t="s">
        <v>68</v>
      </c>
      <c r="E48" s="155">
        <v>1</v>
      </c>
      <c r="F48" s="155"/>
      <c r="G48" s="156">
        <f>E48*F48</f>
        <v>0</v>
      </c>
      <c r="N48" s="150">
        <v>2</v>
      </c>
      <c r="Z48" s="123">
        <v>12</v>
      </c>
      <c r="AA48" s="123">
        <v>0</v>
      </c>
      <c r="AB48" s="123">
        <v>23</v>
      </c>
      <c r="AY48" s="123">
        <v>2</v>
      </c>
      <c r="AZ48" s="123">
        <f>IF(AY48=1,G48,0)</f>
        <v>0</v>
      </c>
      <c r="BA48" s="123">
        <f>IF(AY48=2,G48,0)</f>
        <v>0</v>
      </c>
      <c r="BB48" s="123">
        <f>IF(AY48=3,G48,0)</f>
        <v>0</v>
      </c>
      <c r="BC48" s="123">
        <f>IF(AY48=4,G48,0)</f>
        <v>0</v>
      </c>
      <c r="BD48" s="123">
        <f>IF(AY48=5,G48,0)</f>
        <v>0</v>
      </c>
      <c r="CY48" s="123">
        <v>0</v>
      </c>
    </row>
    <row r="49" spans="1:103" x14ac:dyDescent="0.2">
      <c r="A49" s="151">
        <v>24</v>
      </c>
      <c r="B49" s="152" t="s">
        <v>135</v>
      </c>
      <c r="C49" s="153" t="s">
        <v>136</v>
      </c>
      <c r="D49" s="154" t="s">
        <v>137</v>
      </c>
      <c r="E49" s="155">
        <v>0.55900000000000005</v>
      </c>
      <c r="F49" s="155"/>
      <c r="G49" s="156">
        <f>E49*F49</f>
        <v>0</v>
      </c>
      <c r="N49" s="150">
        <v>2</v>
      </c>
      <c r="Z49" s="123">
        <v>12</v>
      </c>
      <c r="AA49" s="123">
        <v>0</v>
      </c>
      <c r="AB49" s="123">
        <v>24</v>
      </c>
      <c r="AY49" s="123">
        <v>2</v>
      </c>
      <c r="AZ49" s="123">
        <f>IF(AY49=1,G49,0)</f>
        <v>0</v>
      </c>
      <c r="BA49" s="123">
        <f>IF(AY49=2,G49,0)</f>
        <v>0</v>
      </c>
      <c r="BB49" s="123">
        <f>IF(AY49=3,G49,0)</f>
        <v>0</v>
      </c>
      <c r="BC49" s="123">
        <f>IF(AY49=4,G49,0)</f>
        <v>0</v>
      </c>
      <c r="BD49" s="123">
        <f>IF(AY49=5,G49,0)</f>
        <v>0</v>
      </c>
      <c r="CY49" s="123">
        <v>0</v>
      </c>
    </row>
    <row r="50" spans="1:103" x14ac:dyDescent="0.2">
      <c r="A50" s="157"/>
      <c r="B50" s="158"/>
      <c r="C50" s="197" t="s">
        <v>138</v>
      </c>
      <c r="D50" s="198"/>
      <c r="E50" s="159">
        <v>0.55900000000000005</v>
      </c>
      <c r="F50" s="160"/>
      <c r="G50" s="161"/>
      <c r="L50" s="162" t="s">
        <v>138</v>
      </c>
      <c r="N50" s="150"/>
    </row>
    <row r="51" spans="1:103" x14ac:dyDescent="0.2">
      <c r="A51" s="163"/>
      <c r="B51" s="164" t="s">
        <v>69</v>
      </c>
      <c r="C51" s="165" t="str">
        <f>CONCATENATE(B19," ",C19)</f>
        <v>721 Vnitřní kanalizace</v>
      </c>
      <c r="D51" s="163"/>
      <c r="E51" s="166"/>
      <c r="F51" s="166"/>
      <c r="G51" s="167">
        <f>SUM(G19:G50)</f>
        <v>0</v>
      </c>
      <c r="N51" s="150">
        <v>4</v>
      </c>
      <c r="AZ51" s="168">
        <f>SUM(AZ19:AZ50)</f>
        <v>0</v>
      </c>
      <c r="BA51" s="168">
        <f>SUM(BA19:BA50)</f>
        <v>0</v>
      </c>
      <c r="BB51" s="168">
        <f>SUM(BB19:BB50)</f>
        <v>0</v>
      </c>
      <c r="BC51" s="168">
        <f>SUM(BC19:BC50)</f>
        <v>0</v>
      </c>
      <c r="BD51" s="168">
        <f>SUM(BD19:BD50)</f>
        <v>0</v>
      </c>
    </row>
    <row r="52" spans="1:103" x14ac:dyDescent="0.2">
      <c r="A52" s="143" t="s">
        <v>65</v>
      </c>
      <c r="B52" s="144" t="s">
        <v>139</v>
      </c>
      <c r="C52" s="145" t="s">
        <v>140</v>
      </c>
      <c r="D52" s="146"/>
      <c r="E52" s="147"/>
      <c r="F52" s="147"/>
      <c r="G52" s="148"/>
      <c r="H52" s="149"/>
      <c r="N52" s="150">
        <v>1</v>
      </c>
    </row>
    <row r="53" spans="1:103" ht="22.5" x14ac:dyDescent="0.2">
      <c r="A53" s="151">
        <v>25</v>
      </c>
      <c r="B53" s="152" t="s">
        <v>141</v>
      </c>
      <c r="C53" s="153" t="s">
        <v>142</v>
      </c>
      <c r="D53" s="154" t="s">
        <v>92</v>
      </c>
      <c r="E53" s="155">
        <v>12</v>
      </c>
      <c r="F53" s="155"/>
      <c r="G53" s="156">
        <f>E53*F53</f>
        <v>0</v>
      </c>
      <c r="N53" s="150">
        <v>2</v>
      </c>
      <c r="Z53" s="123">
        <v>12</v>
      </c>
      <c r="AA53" s="123">
        <v>0</v>
      </c>
      <c r="AB53" s="123">
        <v>25</v>
      </c>
      <c r="AY53" s="123">
        <v>2</v>
      </c>
      <c r="AZ53" s="123">
        <f>IF(AY53=1,G53,0)</f>
        <v>0</v>
      </c>
      <c r="BA53" s="123">
        <f>IF(AY53=2,G53,0)</f>
        <v>0</v>
      </c>
      <c r="BB53" s="123">
        <f>IF(AY53=3,G53,0)</f>
        <v>0</v>
      </c>
      <c r="BC53" s="123">
        <f>IF(AY53=4,G53,0)</f>
        <v>0</v>
      </c>
      <c r="BD53" s="123">
        <f>IF(AY53=5,G53,0)</f>
        <v>0</v>
      </c>
      <c r="CY53" s="123">
        <v>6.5100000000000002E-3</v>
      </c>
    </row>
    <row r="54" spans="1:103" ht="22.5" x14ac:dyDescent="0.2">
      <c r="A54" s="151">
        <v>26</v>
      </c>
      <c r="B54" s="152" t="s">
        <v>143</v>
      </c>
      <c r="C54" s="153" t="s">
        <v>144</v>
      </c>
      <c r="D54" s="154" t="s">
        <v>92</v>
      </c>
      <c r="E54" s="155">
        <v>62.2</v>
      </c>
      <c r="F54" s="155"/>
      <c r="G54" s="156">
        <f>E54*F54</f>
        <v>0</v>
      </c>
      <c r="N54" s="150">
        <v>2</v>
      </c>
      <c r="Z54" s="123">
        <v>12</v>
      </c>
      <c r="AA54" s="123">
        <v>0</v>
      </c>
      <c r="AB54" s="123">
        <v>26</v>
      </c>
      <c r="AY54" s="123">
        <v>2</v>
      </c>
      <c r="AZ54" s="123">
        <f>IF(AY54=1,G54,0)</f>
        <v>0</v>
      </c>
      <c r="BA54" s="123">
        <f>IF(AY54=2,G54,0)</f>
        <v>0</v>
      </c>
      <c r="BB54" s="123">
        <f>IF(AY54=3,G54,0)</f>
        <v>0</v>
      </c>
      <c r="BC54" s="123">
        <f>IF(AY54=4,G54,0)</f>
        <v>0</v>
      </c>
      <c r="BD54" s="123">
        <f>IF(AY54=5,G54,0)</f>
        <v>0</v>
      </c>
      <c r="CY54" s="123">
        <v>5.6899999999999997E-3</v>
      </c>
    </row>
    <row r="55" spans="1:103" x14ac:dyDescent="0.2">
      <c r="A55" s="157"/>
      <c r="B55" s="158"/>
      <c r="C55" s="197">
        <v>62.2</v>
      </c>
      <c r="D55" s="198"/>
      <c r="E55" s="159">
        <v>62.2</v>
      </c>
      <c r="F55" s="160"/>
      <c r="G55" s="161"/>
      <c r="L55" s="162" t="s">
        <v>145</v>
      </c>
      <c r="N55" s="150"/>
    </row>
    <row r="56" spans="1:103" ht="22.5" x14ac:dyDescent="0.2">
      <c r="A56" s="151">
        <v>27</v>
      </c>
      <c r="B56" s="152" t="s">
        <v>146</v>
      </c>
      <c r="C56" s="153" t="s">
        <v>147</v>
      </c>
      <c r="D56" s="154" t="s">
        <v>92</v>
      </c>
      <c r="E56" s="155">
        <v>41.6</v>
      </c>
      <c r="F56" s="155"/>
      <c r="G56" s="156">
        <f>E56*F56</f>
        <v>0</v>
      </c>
      <c r="N56" s="150">
        <v>2</v>
      </c>
      <c r="Z56" s="123">
        <v>12</v>
      </c>
      <c r="AA56" s="123">
        <v>0</v>
      </c>
      <c r="AB56" s="123">
        <v>27</v>
      </c>
      <c r="AY56" s="123">
        <v>2</v>
      </c>
      <c r="AZ56" s="123">
        <f>IF(AY56=1,G56,0)</f>
        <v>0</v>
      </c>
      <c r="BA56" s="123">
        <f>IF(AY56=2,G56,0)</f>
        <v>0</v>
      </c>
      <c r="BB56" s="123">
        <f>IF(AY56=3,G56,0)</f>
        <v>0</v>
      </c>
      <c r="BC56" s="123">
        <f>IF(AY56=4,G56,0)</f>
        <v>0</v>
      </c>
      <c r="BD56" s="123">
        <f>IF(AY56=5,G56,0)</f>
        <v>0</v>
      </c>
      <c r="CY56" s="123">
        <v>1.6060000000000001E-2</v>
      </c>
    </row>
    <row r="57" spans="1:103" x14ac:dyDescent="0.2">
      <c r="A57" s="157"/>
      <c r="B57" s="158"/>
      <c r="C57" s="197">
        <v>41.6</v>
      </c>
      <c r="D57" s="198"/>
      <c r="E57" s="159">
        <v>41.6</v>
      </c>
      <c r="F57" s="160"/>
      <c r="G57" s="161"/>
      <c r="L57" s="162" t="s">
        <v>148</v>
      </c>
      <c r="N57" s="150"/>
    </row>
    <row r="58" spans="1:103" ht="22.5" x14ac:dyDescent="0.2">
      <c r="A58" s="151">
        <v>28</v>
      </c>
      <c r="B58" s="152" t="s">
        <v>149</v>
      </c>
      <c r="C58" s="153" t="s">
        <v>150</v>
      </c>
      <c r="D58" s="154" t="s">
        <v>92</v>
      </c>
      <c r="E58" s="155">
        <v>28.6</v>
      </c>
      <c r="F58" s="155"/>
      <c r="G58" s="156">
        <f>E58*F58</f>
        <v>0</v>
      </c>
      <c r="N58" s="150">
        <v>2</v>
      </c>
      <c r="Z58" s="123">
        <v>12</v>
      </c>
      <c r="AA58" s="123">
        <v>0</v>
      </c>
      <c r="AB58" s="123">
        <v>28</v>
      </c>
      <c r="AY58" s="123">
        <v>2</v>
      </c>
      <c r="AZ58" s="123">
        <f>IF(AY58=1,G58,0)</f>
        <v>0</v>
      </c>
      <c r="BA58" s="123">
        <f>IF(AY58=2,G58,0)</f>
        <v>0</v>
      </c>
      <c r="BB58" s="123">
        <f>IF(AY58=3,G58,0)</f>
        <v>0</v>
      </c>
      <c r="BC58" s="123">
        <f>IF(AY58=4,G58,0)</f>
        <v>0</v>
      </c>
      <c r="BD58" s="123">
        <f>IF(AY58=5,G58,0)</f>
        <v>0</v>
      </c>
      <c r="CY58" s="123">
        <v>1.3939999999999999E-2</v>
      </c>
    </row>
    <row r="59" spans="1:103" x14ac:dyDescent="0.2">
      <c r="A59" s="157"/>
      <c r="B59" s="158"/>
      <c r="C59" s="197">
        <v>28.6</v>
      </c>
      <c r="D59" s="198"/>
      <c r="E59" s="159">
        <v>28.6</v>
      </c>
      <c r="F59" s="160"/>
      <c r="G59" s="161"/>
      <c r="L59" s="162" t="s">
        <v>151</v>
      </c>
      <c r="N59" s="150"/>
    </row>
    <row r="60" spans="1:103" ht="22.5" x14ac:dyDescent="0.2">
      <c r="A60" s="151">
        <v>29</v>
      </c>
      <c r="B60" s="152" t="s">
        <v>152</v>
      </c>
      <c r="C60" s="153" t="s">
        <v>153</v>
      </c>
      <c r="D60" s="154" t="s">
        <v>92</v>
      </c>
      <c r="E60" s="155">
        <v>36.200000000000003</v>
      </c>
      <c r="F60" s="155"/>
      <c r="G60" s="156">
        <f>E60*F60</f>
        <v>0</v>
      </c>
      <c r="N60" s="150">
        <v>2</v>
      </c>
      <c r="Z60" s="123">
        <v>12</v>
      </c>
      <c r="AA60" s="123">
        <v>0</v>
      </c>
      <c r="AB60" s="123">
        <v>29</v>
      </c>
      <c r="AY60" s="123">
        <v>2</v>
      </c>
      <c r="AZ60" s="123">
        <f>IF(AY60=1,G60,0)</f>
        <v>0</v>
      </c>
      <c r="BA60" s="123">
        <f>IF(AY60=2,G60,0)</f>
        <v>0</v>
      </c>
      <c r="BB60" s="123">
        <f>IF(AY60=3,G60,0)</f>
        <v>0</v>
      </c>
      <c r="BC60" s="123">
        <f>IF(AY60=4,G60,0)</f>
        <v>0</v>
      </c>
      <c r="BD60" s="123">
        <f>IF(AY60=5,G60,0)</f>
        <v>0</v>
      </c>
      <c r="CY60" s="123">
        <v>1.6230000000000001E-2</v>
      </c>
    </row>
    <row r="61" spans="1:103" x14ac:dyDescent="0.2">
      <c r="A61" s="157"/>
      <c r="B61" s="158"/>
      <c r="C61" s="197">
        <v>36.200000000000003</v>
      </c>
      <c r="D61" s="198"/>
      <c r="E61" s="159">
        <v>36.200000000000003</v>
      </c>
      <c r="F61" s="160"/>
      <c r="G61" s="161"/>
      <c r="L61" s="162" t="s">
        <v>154</v>
      </c>
      <c r="N61" s="150"/>
    </row>
    <row r="62" spans="1:103" ht="22.5" x14ac:dyDescent="0.2">
      <c r="A62" s="151">
        <v>30</v>
      </c>
      <c r="B62" s="152" t="s">
        <v>155</v>
      </c>
      <c r="C62" s="153" t="s">
        <v>156</v>
      </c>
      <c r="D62" s="154" t="s">
        <v>92</v>
      </c>
      <c r="E62" s="155">
        <v>5.5</v>
      </c>
      <c r="F62" s="155"/>
      <c r="G62" s="156">
        <f>E62*F62</f>
        <v>0</v>
      </c>
      <c r="N62" s="150">
        <v>2</v>
      </c>
      <c r="Z62" s="123">
        <v>12</v>
      </c>
      <c r="AA62" s="123">
        <v>0</v>
      </c>
      <c r="AB62" s="123">
        <v>30</v>
      </c>
      <c r="AY62" s="123">
        <v>2</v>
      </c>
      <c r="AZ62" s="123">
        <f>IF(AY62=1,G62,0)</f>
        <v>0</v>
      </c>
      <c r="BA62" s="123">
        <f>IF(AY62=2,G62,0)</f>
        <v>0</v>
      </c>
      <c r="BB62" s="123">
        <f>IF(AY62=3,G62,0)</f>
        <v>0</v>
      </c>
      <c r="BC62" s="123">
        <f>IF(AY62=4,G62,0)</f>
        <v>0</v>
      </c>
      <c r="BD62" s="123">
        <f>IF(AY62=5,G62,0)</f>
        <v>0</v>
      </c>
      <c r="CY62" s="123">
        <v>1.8200000000000001E-2</v>
      </c>
    </row>
    <row r="63" spans="1:103" x14ac:dyDescent="0.2">
      <c r="A63" s="151">
        <v>31</v>
      </c>
      <c r="B63" s="152" t="s">
        <v>157</v>
      </c>
      <c r="C63" s="153" t="s">
        <v>158</v>
      </c>
      <c r="D63" s="154" t="s">
        <v>68</v>
      </c>
      <c r="E63" s="155">
        <v>1</v>
      </c>
      <c r="F63" s="155"/>
      <c r="G63" s="156">
        <f>E63*F63</f>
        <v>0</v>
      </c>
      <c r="N63" s="150">
        <v>2</v>
      </c>
      <c r="Z63" s="123">
        <v>12</v>
      </c>
      <c r="AA63" s="123">
        <v>0</v>
      </c>
      <c r="AB63" s="123">
        <v>31</v>
      </c>
      <c r="AY63" s="123">
        <v>2</v>
      </c>
      <c r="AZ63" s="123">
        <f>IF(AY63=1,G63,0)</f>
        <v>0</v>
      </c>
      <c r="BA63" s="123">
        <f>IF(AY63=2,G63,0)</f>
        <v>0</v>
      </c>
      <c r="BB63" s="123">
        <f>IF(AY63=3,G63,0)</f>
        <v>0</v>
      </c>
      <c r="BC63" s="123">
        <f>IF(AY63=4,G63,0)</f>
        <v>0</v>
      </c>
      <c r="BD63" s="123">
        <f>IF(AY63=5,G63,0)</f>
        <v>0</v>
      </c>
      <c r="CY63" s="123">
        <v>0</v>
      </c>
    </row>
    <row r="64" spans="1:103" x14ac:dyDescent="0.2">
      <c r="A64" s="151">
        <v>32</v>
      </c>
      <c r="B64" s="152" t="s">
        <v>159</v>
      </c>
      <c r="C64" s="153" t="s">
        <v>160</v>
      </c>
      <c r="D64" s="154" t="s">
        <v>87</v>
      </c>
      <c r="E64" s="155">
        <v>20</v>
      </c>
      <c r="F64" s="155"/>
      <c r="G64" s="156">
        <f>E64*F64</f>
        <v>0</v>
      </c>
      <c r="N64" s="150">
        <v>2</v>
      </c>
      <c r="Z64" s="123">
        <v>12</v>
      </c>
      <c r="AA64" s="123">
        <v>0</v>
      </c>
      <c r="AB64" s="123">
        <v>32</v>
      </c>
      <c r="AY64" s="123">
        <v>2</v>
      </c>
      <c r="AZ64" s="123">
        <f>IF(AY64=1,G64,0)</f>
        <v>0</v>
      </c>
      <c r="BA64" s="123">
        <f>IF(AY64=2,G64,0)</f>
        <v>0</v>
      </c>
      <c r="BB64" s="123">
        <f>IF(AY64=3,G64,0)</f>
        <v>0</v>
      </c>
      <c r="BC64" s="123">
        <f>IF(AY64=4,G64,0)</f>
        <v>0</v>
      </c>
      <c r="BD64" s="123">
        <f>IF(AY64=5,G64,0)</f>
        <v>0</v>
      </c>
      <c r="CY64" s="123">
        <v>0</v>
      </c>
    </row>
    <row r="65" spans="1:103" x14ac:dyDescent="0.2">
      <c r="A65" s="157"/>
      <c r="B65" s="158"/>
      <c r="C65" s="197" t="s">
        <v>210</v>
      </c>
      <c r="D65" s="198"/>
      <c r="E65" s="159">
        <v>20</v>
      </c>
      <c r="F65" s="160"/>
      <c r="G65" s="161"/>
      <c r="L65" s="162" t="s">
        <v>161</v>
      </c>
      <c r="N65" s="150"/>
    </row>
    <row r="66" spans="1:103" x14ac:dyDescent="0.2">
      <c r="A66" s="151">
        <v>33</v>
      </c>
      <c r="B66" s="152" t="s">
        <v>162</v>
      </c>
      <c r="C66" s="153" t="s">
        <v>213</v>
      </c>
      <c r="D66" s="154" t="s">
        <v>163</v>
      </c>
      <c r="E66" s="155">
        <v>3</v>
      </c>
      <c r="F66" s="155"/>
      <c r="G66" s="156">
        <f>E66*F66</f>
        <v>0</v>
      </c>
      <c r="N66" s="150">
        <v>2</v>
      </c>
      <c r="Z66" s="123">
        <v>12</v>
      </c>
      <c r="AA66" s="123">
        <v>0</v>
      </c>
      <c r="AB66" s="123">
        <v>33</v>
      </c>
      <c r="AY66" s="123">
        <v>2</v>
      </c>
      <c r="AZ66" s="123">
        <f>IF(AY66=1,G66,0)</f>
        <v>0</v>
      </c>
      <c r="BA66" s="123">
        <f>IF(AY66=2,G66,0)</f>
        <v>0</v>
      </c>
      <c r="BB66" s="123">
        <f>IF(AY66=3,G66,0)</f>
        <v>0</v>
      </c>
      <c r="BC66" s="123">
        <f>IF(AY66=4,G66,0)</f>
        <v>0</v>
      </c>
      <c r="BD66" s="123">
        <f>IF(AY66=5,G66,0)</f>
        <v>0</v>
      </c>
      <c r="CY66" s="123">
        <v>2.4719999999999999E-2</v>
      </c>
    </row>
    <row r="67" spans="1:103" x14ac:dyDescent="0.2">
      <c r="A67" s="151">
        <v>34</v>
      </c>
      <c r="B67" s="152" t="s">
        <v>164</v>
      </c>
      <c r="C67" s="153" t="s">
        <v>165</v>
      </c>
      <c r="D67" s="154" t="s">
        <v>92</v>
      </c>
      <c r="E67" s="155">
        <v>180.8</v>
      </c>
      <c r="F67" s="155"/>
      <c r="G67" s="156">
        <f>E67*F67</f>
        <v>0</v>
      </c>
      <c r="N67" s="150">
        <v>2</v>
      </c>
      <c r="Z67" s="123">
        <v>12</v>
      </c>
      <c r="AA67" s="123">
        <v>0</v>
      </c>
      <c r="AB67" s="123">
        <v>34</v>
      </c>
      <c r="AY67" s="123">
        <v>2</v>
      </c>
      <c r="AZ67" s="123">
        <f>IF(AY67=1,G67,0)</f>
        <v>0</v>
      </c>
      <c r="BA67" s="123">
        <f>IF(AY67=2,G67,0)</f>
        <v>0</v>
      </c>
      <c r="BB67" s="123">
        <f>IF(AY67=3,G67,0)</f>
        <v>0</v>
      </c>
      <c r="BC67" s="123">
        <f>IF(AY67=4,G67,0)</f>
        <v>0</v>
      </c>
      <c r="BD67" s="123">
        <f>IF(AY67=5,G67,0)</f>
        <v>0</v>
      </c>
      <c r="CY67" s="123">
        <v>0</v>
      </c>
    </row>
    <row r="68" spans="1:103" x14ac:dyDescent="0.2">
      <c r="A68" s="157"/>
      <c r="B68" s="158"/>
      <c r="C68" s="197" t="s">
        <v>211</v>
      </c>
      <c r="D68" s="198"/>
      <c r="E68" s="159">
        <v>180.8</v>
      </c>
      <c r="F68" s="160"/>
      <c r="G68" s="161"/>
      <c r="L68" s="162" t="s">
        <v>166</v>
      </c>
      <c r="N68" s="150"/>
    </row>
    <row r="69" spans="1:103" x14ac:dyDescent="0.2">
      <c r="A69" s="151">
        <v>35</v>
      </c>
      <c r="B69" s="152" t="s">
        <v>167</v>
      </c>
      <c r="C69" s="153" t="s">
        <v>168</v>
      </c>
      <c r="D69" s="154" t="s">
        <v>92</v>
      </c>
      <c r="E69" s="155">
        <v>36.200000000000003</v>
      </c>
      <c r="F69" s="155"/>
      <c r="G69" s="156">
        <f>E69*F69</f>
        <v>0</v>
      </c>
      <c r="N69" s="150">
        <v>2</v>
      </c>
      <c r="Z69" s="123">
        <v>12</v>
      </c>
      <c r="AA69" s="123">
        <v>0</v>
      </c>
      <c r="AB69" s="123">
        <v>35</v>
      </c>
      <c r="AY69" s="123">
        <v>2</v>
      </c>
      <c r="AZ69" s="123">
        <f>IF(AY69=1,G69,0)</f>
        <v>0</v>
      </c>
      <c r="BA69" s="123">
        <f>IF(AY69=2,G69,0)</f>
        <v>0</v>
      </c>
      <c r="BB69" s="123">
        <f>IF(AY69=3,G69,0)</f>
        <v>0</v>
      </c>
      <c r="BC69" s="123">
        <f>IF(AY69=4,G69,0)</f>
        <v>0</v>
      </c>
      <c r="BD69" s="123">
        <f>IF(AY69=5,G69,0)</f>
        <v>0</v>
      </c>
      <c r="CY69" s="123">
        <v>0</v>
      </c>
    </row>
    <row r="70" spans="1:103" x14ac:dyDescent="0.2">
      <c r="A70" s="151">
        <v>36</v>
      </c>
      <c r="B70" s="152" t="s">
        <v>169</v>
      </c>
      <c r="C70" s="153" t="s">
        <v>170</v>
      </c>
      <c r="D70" s="154" t="s">
        <v>92</v>
      </c>
      <c r="E70" s="155">
        <v>5.5</v>
      </c>
      <c r="F70" s="155"/>
      <c r="G70" s="156">
        <f>E70*F70</f>
        <v>0</v>
      </c>
      <c r="N70" s="150">
        <v>2</v>
      </c>
      <c r="Z70" s="123">
        <v>12</v>
      </c>
      <c r="AA70" s="123">
        <v>0</v>
      </c>
      <c r="AB70" s="123">
        <v>36</v>
      </c>
      <c r="AY70" s="123">
        <v>2</v>
      </c>
      <c r="AZ70" s="123">
        <f>IF(AY70=1,G70,0)</f>
        <v>0</v>
      </c>
      <c r="BA70" s="123">
        <f>IF(AY70=2,G70,0)</f>
        <v>0</v>
      </c>
      <c r="BB70" s="123">
        <f>IF(AY70=3,G70,0)</f>
        <v>0</v>
      </c>
      <c r="BC70" s="123">
        <f>IF(AY70=4,G70,0)</f>
        <v>0</v>
      </c>
      <c r="BD70" s="123">
        <f>IF(AY70=5,G70,0)</f>
        <v>0</v>
      </c>
      <c r="CY70" s="123">
        <v>0</v>
      </c>
    </row>
    <row r="71" spans="1:103" x14ac:dyDescent="0.2">
      <c r="A71" s="151">
        <v>37</v>
      </c>
      <c r="B71" s="152" t="s">
        <v>171</v>
      </c>
      <c r="C71" s="153" t="s">
        <v>172</v>
      </c>
      <c r="D71" s="154" t="s">
        <v>92</v>
      </c>
      <c r="E71" s="155">
        <v>180.8</v>
      </c>
      <c r="F71" s="155"/>
      <c r="G71" s="156">
        <f>E71*F71</f>
        <v>0</v>
      </c>
      <c r="N71" s="150">
        <v>2</v>
      </c>
      <c r="Z71" s="123">
        <v>12</v>
      </c>
      <c r="AA71" s="123">
        <v>0</v>
      </c>
      <c r="AB71" s="123">
        <v>37</v>
      </c>
      <c r="AY71" s="123">
        <v>2</v>
      </c>
      <c r="AZ71" s="123">
        <f>IF(AY71=1,G71,0)</f>
        <v>0</v>
      </c>
      <c r="BA71" s="123">
        <f>IF(AY71=2,G71,0)</f>
        <v>0</v>
      </c>
      <c r="BB71" s="123">
        <f>IF(AY71=3,G71,0)</f>
        <v>0</v>
      </c>
      <c r="BC71" s="123">
        <f>IF(AY71=4,G71,0)</f>
        <v>0</v>
      </c>
      <c r="BD71" s="123">
        <f>IF(AY71=5,G71,0)</f>
        <v>0</v>
      </c>
      <c r="CY71" s="123">
        <v>1.0000000000000001E-5</v>
      </c>
    </row>
    <row r="72" spans="1:103" x14ac:dyDescent="0.2">
      <c r="A72" s="157"/>
      <c r="B72" s="158"/>
      <c r="C72" s="197">
        <v>180.8</v>
      </c>
      <c r="D72" s="198"/>
      <c r="E72" s="159">
        <v>180.8</v>
      </c>
      <c r="F72" s="160"/>
      <c r="G72" s="161"/>
      <c r="L72" s="162" t="s">
        <v>173</v>
      </c>
      <c r="N72" s="150"/>
    </row>
    <row r="73" spans="1:103" x14ac:dyDescent="0.2">
      <c r="A73" s="151">
        <v>38</v>
      </c>
      <c r="B73" s="152" t="s">
        <v>174</v>
      </c>
      <c r="C73" s="153" t="s">
        <v>175</v>
      </c>
      <c r="D73" s="154" t="s">
        <v>137</v>
      </c>
      <c r="E73" s="155">
        <v>2.09</v>
      </c>
      <c r="F73" s="155"/>
      <c r="G73" s="156">
        <f>E73*F73</f>
        <v>0</v>
      </c>
      <c r="N73" s="150">
        <v>2</v>
      </c>
      <c r="Z73" s="123">
        <v>12</v>
      </c>
      <c r="AA73" s="123">
        <v>0</v>
      </c>
      <c r="AB73" s="123">
        <v>38</v>
      </c>
      <c r="AY73" s="123">
        <v>2</v>
      </c>
      <c r="AZ73" s="123">
        <f>IF(AY73=1,G73,0)</f>
        <v>0</v>
      </c>
      <c r="BA73" s="123">
        <f>IF(AY73=2,G73,0)</f>
        <v>0</v>
      </c>
      <c r="BB73" s="123">
        <f>IF(AY73=3,G73,0)</f>
        <v>0</v>
      </c>
      <c r="BC73" s="123">
        <f>IF(AY73=4,G73,0)</f>
        <v>0</v>
      </c>
      <c r="BD73" s="123">
        <f>IF(AY73=5,G73,0)</f>
        <v>0</v>
      </c>
      <c r="CY73" s="123">
        <v>0</v>
      </c>
    </row>
    <row r="74" spans="1:103" x14ac:dyDescent="0.2">
      <c r="A74" s="163"/>
      <c r="B74" s="164" t="s">
        <v>69</v>
      </c>
      <c r="C74" s="165" t="str">
        <f>CONCATENATE(B52," ",C52)</f>
        <v>722 Vnitřní vodovod</v>
      </c>
      <c r="D74" s="163"/>
      <c r="E74" s="166"/>
      <c r="F74" s="166"/>
      <c r="G74" s="167">
        <f>SUM(G52:G73)</f>
        <v>0</v>
      </c>
      <c r="N74" s="150">
        <v>4</v>
      </c>
      <c r="AZ74" s="168">
        <f>SUM(AZ52:AZ73)</f>
        <v>0</v>
      </c>
      <c r="BA74" s="168">
        <f>SUM(BA52:BA73)</f>
        <v>0</v>
      </c>
      <c r="BB74" s="168">
        <f>SUM(BB52:BB73)</f>
        <v>0</v>
      </c>
      <c r="BC74" s="168">
        <f>SUM(BC52:BC73)</f>
        <v>0</v>
      </c>
      <c r="BD74" s="168">
        <f>SUM(BD52:BD73)</f>
        <v>0</v>
      </c>
    </row>
    <row r="75" spans="1:103" x14ac:dyDescent="0.2">
      <c r="A75" s="143" t="s">
        <v>65</v>
      </c>
      <c r="B75" s="144" t="s">
        <v>176</v>
      </c>
      <c r="C75" s="145" t="s">
        <v>177</v>
      </c>
      <c r="D75" s="146"/>
      <c r="E75" s="147"/>
      <c r="F75" s="147"/>
      <c r="G75" s="148"/>
      <c r="H75" s="149"/>
      <c r="N75" s="150">
        <v>1</v>
      </c>
    </row>
    <row r="76" spans="1:103" ht="22.5" x14ac:dyDescent="0.2">
      <c r="A76" s="151">
        <v>39</v>
      </c>
      <c r="B76" s="152" t="s">
        <v>178</v>
      </c>
      <c r="C76" s="153" t="s">
        <v>214</v>
      </c>
      <c r="D76" s="154" t="s">
        <v>163</v>
      </c>
      <c r="E76" s="155">
        <v>1</v>
      </c>
      <c r="F76" s="155"/>
      <c r="G76" s="156">
        <f t="shared" ref="G76:G101" si="0">E76*F76</f>
        <v>0</v>
      </c>
      <c r="N76" s="150">
        <v>2</v>
      </c>
      <c r="Z76" s="123">
        <v>12</v>
      </c>
      <c r="AA76" s="123">
        <v>0</v>
      </c>
      <c r="AB76" s="123">
        <v>39</v>
      </c>
      <c r="AY76" s="123">
        <v>2</v>
      </c>
      <c r="AZ76" s="123">
        <f t="shared" ref="AZ76:AZ101" si="1">IF(AY76=1,G76,0)</f>
        <v>0</v>
      </c>
      <c r="BA76" s="123">
        <f t="shared" ref="BA76:BA101" si="2">IF(AY76=2,G76,0)</f>
        <v>0</v>
      </c>
      <c r="BB76" s="123">
        <f t="shared" ref="BB76:BB101" si="3">IF(AY76=3,G76,0)</f>
        <v>0</v>
      </c>
      <c r="BC76" s="123">
        <f t="shared" ref="BC76:BC101" si="4">IF(AY76=4,G76,0)</f>
        <v>0</v>
      </c>
      <c r="BD76" s="123">
        <f t="shared" ref="BD76:BD101" si="5">IF(AY76=5,G76,0)</f>
        <v>0</v>
      </c>
      <c r="CY76" s="123">
        <v>3.1220000000000001E-2</v>
      </c>
    </row>
    <row r="77" spans="1:103" x14ac:dyDescent="0.2">
      <c r="A77" s="151">
        <v>40</v>
      </c>
      <c r="B77" s="152" t="s">
        <v>179</v>
      </c>
      <c r="C77" s="153" t="s">
        <v>180</v>
      </c>
      <c r="D77" s="154" t="s">
        <v>68</v>
      </c>
      <c r="E77" s="155">
        <v>1</v>
      </c>
      <c r="F77" s="155"/>
      <c r="G77" s="156">
        <f t="shared" si="0"/>
        <v>0</v>
      </c>
      <c r="N77" s="150">
        <v>2</v>
      </c>
      <c r="Z77" s="123">
        <v>12</v>
      </c>
      <c r="AA77" s="123">
        <v>0</v>
      </c>
      <c r="AB77" s="123">
        <v>40</v>
      </c>
      <c r="AY77" s="123">
        <v>2</v>
      </c>
      <c r="AZ77" s="123">
        <f t="shared" si="1"/>
        <v>0</v>
      </c>
      <c r="BA77" s="123">
        <f t="shared" si="2"/>
        <v>0</v>
      </c>
      <c r="BB77" s="123">
        <f t="shared" si="3"/>
        <v>0</v>
      </c>
      <c r="BC77" s="123">
        <f t="shared" si="4"/>
        <v>0</v>
      </c>
      <c r="BD77" s="123">
        <f t="shared" si="5"/>
        <v>0</v>
      </c>
      <c r="CY77" s="123">
        <v>0</v>
      </c>
    </row>
    <row r="78" spans="1:103" x14ac:dyDescent="0.2">
      <c r="A78" s="151">
        <v>41</v>
      </c>
      <c r="B78" s="152" t="s">
        <v>181</v>
      </c>
      <c r="C78" s="153" t="s">
        <v>219</v>
      </c>
      <c r="D78" s="154" t="s">
        <v>163</v>
      </c>
      <c r="E78" s="155">
        <v>1</v>
      </c>
      <c r="F78" s="155"/>
      <c r="G78" s="156">
        <f t="shared" si="0"/>
        <v>0</v>
      </c>
      <c r="N78" s="150">
        <v>2</v>
      </c>
      <c r="Z78" s="123">
        <v>12</v>
      </c>
      <c r="AA78" s="123">
        <v>0</v>
      </c>
      <c r="AB78" s="123">
        <v>41</v>
      </c>
      <c r="AY78" s="123">
        <v>2</v>
      </c>
      <c r="AZ78" s="123">
        <f t="shared" si="1"/>
        <v>0</v>
      </c>
      <c r="BA78" s="123">
        <f t="shared" si="2"/>
        <v>0</v>
      </c>
      <c r="BB78" s="123">
        <f t="shared" si="3"/>
        <v>0</v>
      </c>
      <c r="BC78" s="123">
        <f t="shared" si="4"/>
        <v>0</v>
      </c>
      <c r="BD78" s="123">
        <f t="shared" si="5"/>
        <v>0</v>
      </c>
      <c r="CY78" s="123">
        <v>1.7000000000000001E-4</v>
      </c>
    </row>
    <row r="79" spans="1:103" ht="22.5" x14ac:dyDescent="0.2">
      <c r="A79" s="151">
        <v>42</v>
      </c>
      <c r="B79" s="152" t="s">
        <v>182</v>
      </c>
      <c r="C79" s="153" t="s">
        <v>215</v>
      </c>
      <c r="D79" s="154" t="s">
        <v>163</v>
      </c>
      <c r="E79" s="155">
        <v>2</v>
      </c>
      <c r="F79" s="155"/>
      <c r="G79" s="156">
        <f t="shared" si="0"/>
        <v>0</v>
      </c>
      <c r="N79" s="150">
        <v>2</v>
      </c>
      <c r="Z79" s="123">
        <v>12</v>
      </c>
      <c r="AA79" s="123">
        <v>0</v>
      </c>
      <c r="AB79" s="123">
        <v>42</v>
      </c>
      <c r="AY79" s="123">
        <v>2</v>
      </c>
      <c r="AZ79" s="123">
        <f t="shared" si="1"/>
        <v>0</v>
      </c>
      <c r="BA79" s="123">
        <f t="shared" si="2"/>
        <v>0</v>
      </c>
      <c r="BB79" s="123">
        <f t="shared" si="3"/>
        <v>0</v>
      </c>
      <c r="BC79" s="123">
        <f t="shared" si="4"/>
        <v>0</v>
      </c>
      <c r="BD79" s="123">
        <f t="shared" si="5"/>
        <v>0</v>
      </c>
      <c r="CY79" s="123">
        <v>1.7590000000000001E-2</v>
      </c>
    </row>
    <row r="80" spans="1:103" x14ac:dyDescent="0.2">
      <c r="A80" s="151">
        <v>43</v>
      </c>
      <c r="B80" s="152" t="s">
        <v>183</v>
      </c>
      <c r="C80" s="153" t="s">
        <v>220</v>
      </c>
      <c r="D80" s="154" t="s">
        <v>163</v>
      </c>
      <c r="E80" s="155">
        <v>2</v>
      </c>
      <c r="F80" s="155"/>
      <c r="G80" s="156">
        <f t="shared" si="0"/>
        <v>0</v>
      </c>
      <c r="N80" s="150">
        <v>2</v>
      </c>
      <c r="Z80" s="123">
        <v>12</v>
      </c>
      <c r="AA80" s="123">
        <v>0</v>
      </c>
      <c r="AB80" s="123">
        <v>43</v>
      </c>
      <c r="AY80" s="123">
        <v>2</v>
      </c>
      <c r="AZ80" s="123">
        <f t="shared" si="1"/>
        <v>0</v>
      </c>
      <c r="BA80" s="123">
        <f t="shared" si="2"/>
        <v>0</v>
      </c>
      <c r="BB80" s="123">
        <f t="shared" si="3"/>
        <v>0</v>
      </c>
      <c r="BC80" s="123">
        <f t="shared" si="4"/>
        <v>0</v>
      </c>
      <c r="BD80" s="123">
        <f t="shared" si="5"/>
        <v>0</v>
      </c>
      <c r="CY80" s="123">
        <v>8.9999999999999993E-3</v>
      </c>
    </row>
    <row r="81" spans="1:103" x14ac:dyDescent="0.2">
      <c r="A81" s="151">
        <v>44</v>
      </c>
      <c r="B81" s="152" t="s">
        <v>181</v>
      </c>
      <c r="C81" s="153" t="s">
        <v>219</v>
      </c>
      <c r="D81" s="154" t="s">
        <v>163</v>
      </c>
      <c r="E81" s="155">
        <v>2</v>
      </c>
      <c r="F81" s="155"/>
      <c r="G81" s="156">
        <f t="shared" si="0"/>
        <v>0</v>
      </c>
      <c r="N81" s="150">
        <v>2</v>
      </c>
      <c r="Z81" s="123">
        <v>12</v>
      </c>
      <c r="AA81" s="123">
        <v>0</v>
      </c>
      <c r="AB81" s="123">
        <v>44</v>
      </c>
      <c r="AY81" s="123">
        <v>2</v>
      </c>
      <c r="AZ81" s="123">
        <f t="shared" si="1"/>
        <v>0</v>
      </c>
      <c r="BA81" s="123">
        <f t="shared" si="2"/>
        <v>0</v>
      </c>
      <c r="BB81" s="123">
        <f t="shared" si="3"/>
        <v>0</v>
      </c>
      <c r="BC81" s="123">
        <f t="shared" si="4"/>
        <v>0</v>
      </c>
      <c r="BD81" s="123">
        <f t="shared" si="5"/>
        <v>0</v>
      </c>
      <c r="CY81" s="123">
        <v>1.7000000000000001E-4</v>
      </c>
    </row>
    <row r="82" spans="1:103" x14ac:dyDescent="0.2">
      <c r="A82" s="151">
        <v>45</v>
      </c>
      <c r="B82" s="152" t="s">
        <v>184</v>
      </c>
      <c r="C82" s="153" t="s">
        <v>221</v>
      </c>
      <c r="D82" s="154" t="s">
        <v>163</v>
      </c>
      <c r="E82" s="155">
        <v>1</v>
      </c>
      <c r="F82" s="155"/>
      <c r="G82" s="156">
        <f t="shared" si="0"/>
        <v>0</v>
      </c>
      <c r="N82" s="150">
        <v>2</v>
      </c>
      <c r="Z82" s="123">
        <v>12</v>
      </c>
      <c r="AA82" s="123">
        <v>0</v>
      </c>
      <c r="AB82" s="123">
        <v>45</v>
      </c>
      <c r="AY82" s="123">
        <v>2</v>
      </c>
      <c r="AZ82" s="123">
        <f t="shared" si="1"/>
        <v>0</v>
      </c>
      <c r="BA82" s="123">
        <f t="shared" si="2"/>
        <v>0</v>
      </c>
      <c r="BB82" s="123">
        <f t="shared" si="3"/>
        <v>0</v>
      </c>
      <c r="BC82" s="123">
        <f t="shared" si="4"/>
        <v>0</v>
      </c>
      <c r="BD82" s="123">
        <f t="shared" si="5"/>
        <v>0</v>
      </c>
      <c r="CY82" s="123">
        <v>2.4209999999999999E-2</v>
      </c>
    </row>
    <row r="83" spans="1:103" x14ac:dyDescent="0.2">
      <c r="A83" s="151">
        <v>46</v>
      </c>
      <c r="B83" s="152" t="s">
        <v>181</v>
      </c>
      <c r="C83" s="153" t="s">
        <v>222</v>
      </c>
      <c r="D83" s="154" t="s">
        <v>163</v>
      </c>
      <c r="E83" s="155">
        <v>1</v>
      </c>
      <c r="F83" s="155"/>
      <c r="G83" s="156">
        <f t="shared" si="0"/>
        <v>0</v>
      </c>
      <c r="N83" s="150">
        <v>2</v>
      </c>
      <c r="Z83" s="123">
        <v>12</v>
      </c>
      <c r="AA83" s="123">
        <v>0</v>
      </c>
      <c r="AB83" s="123">
        <v>46</v>
      </c>
      <c r="AY83" s="123">
        <v>2</v>
      </c>
      <c r="AZ83" s="123">
        <f t="shared" si="1"/>
        <v>0</v>
      </c>
      <c r="BA83" s="123">
        <f t="shared" si="2"/>
        <v>0</v>
      </c>
      <c r="BB83" s="123">
        <f t="shared" si="3"/>
        <v>0</v>
      </c>
      <c r="BC83" s="123">
        <f t="shared" si="4"/>
        <v>0</v>
      </c>
      <c r="BD83" s="123">
        <f t="shared" si="5"/>
        <v>0</v>
      </c>
      <c r="CY83" s="123">
        <v>1.7000000000000001E-4</v>
      </c>
    </row>
    <row r="84" spans="1:103" ht="22.5" x14ac:dyDescent="0.2">
      <c r="A84" s="151">
        <v>47</v>
      </c>
      <c r="B84" s="152" t="s">
        <v>185</v>
      </c>
      <c r="C84" s="153" t="s">
        <v>223</v>
      </c>
      <c r="D84" s="154" t="s">
        <v>87</v>
      </c>
      <c r="E84" s="155">
        <v>1</v>
      </c>
      <c r="F84" s="155"/>
      <c r="G84" s="156">
        <f t="shared" si="0"/>
        <v>0</v>
      </c>
      <c r="N84" s="150">
        <v>2</v>
      </c>
      <c r="Z84" s="123">
        <v>12</v>
      </c>
      <c r="AA84" s="123">
        <v>0</v>
      </c>
      <c r="AB84" s="123">
        <v>47</v>
      </c>
      <c r="AY84" s="123">
        <v>2</v>
      </c>
      <c r="AZ84" s="123">
        <f t="shared" si="1"/>
        <v>0</v>
      </c>
      <c r="BA84" s="123">
        <f t="shared" si="2"/>
        <v>0</v>
      </c>
      <c r="BB84" s="123">
        <f t="shared" si="3"/>
        <v>0</v>
      </c>
      <c r="BC84" s="123">
        <f t="shared" si="4"/>
        <v>0</v>
      </c>
      <c r="BD84" s="123">
        <f t="shared" si="5"/>
        <v>0</v>
      </c>
      <c r="CY84" s="123">
        <v>1.8000000000000001E-4</v>
      </c>
    </row>
    <row r="85" spans="1:103" x14ac:dyDescent="0.2">
      <c r="A85" s="151">
        <v>48</v>
      </c>
      <c r="B85" s="152" t="s">
        <v>186</v>
      </c>
      <c r="C85" s="153" t="s">
        <v>216</v>
      </c>
      <c r="D85" s="154" t="s">
        <v>163</v>
      </c>
      <c r="E85" s="155">
        <v>4</v>
      </c>
      <c r="F85" s="155"/>
      <c r="G85" s="156">
        <f t="shared" si="0"/>
        <v>0</v>
      </c>
      <c r="N85" s="150">
        <v>2</v>
      </c>
      <c r="Z85" s="123">
        <v>12</v>
      </c>
      <c r="AA85" s="123">
        <v>0</v>
      </c>
      <c r="AB85" s="123">
        <v>48</v>
      </c>
      <c r="AY85" s="123">
        <v>2</v>
      </c>
      <c r="AZ85" s="123">
        <f t="shared" si="1"/>
        <v>0</v>
      </c>
      <c r="BA85" s="123">
        <f t="shared" si="2"/>
        <v>0</v>
      </c>
      <c r="BB85" s="123">
        <f t="shared" si="3"/>
        <v>0</v>
      </c>
      <c r="BC85" s="123">
        <f t="shared" si="4"/>
        <v>0</v>
      </c>
      <c r="BD85" s="123">
        <f t="shared" si="5"/>
        <v>0</v>
      </c>
      <c r="CY85" s="123">
        <v>1.421E-2</v>
      </c>
    </row>
    <row r="86" spans="1:103" ht="22.5" x14ac:dyDescent="0.2">
      <c r="A86" s="151">
        <v>49</v>
      </c>
      <c r="B86" s="152" t="s">
        <v>187</v>
      </c>
      <c r="C86" s="153" t="s">
        <v>188</v>
      </c>
      <c r="D86" s="154" t="s">
        <v>87</v>
      </c>
      <c r="E86" s="155">
        <v>4</v>
      </c>
      <c r="F86" s="155"/>
      <c r="G86" s="156">
        <f t="shared" si="0"/>
        <v>0</v>
      </c>
      <c r="N86" s="150">
        <v>2</v>
      </c>
      <c r="Z86" s="123">
        <v>12</v>
      </c>
      <c r="AA86" s="123">
        <v>0</v>
      </c>
      <c r="AB86" s="123">
        <v>49</v>
      </c>
      <c r="AY86" s="123">
        <v>2</v>
      </c>
      <c r="AZ86" s="123">
        <f t="shared" si="1"/>
        <v>0</v>
      </c>
      <c r="BA86" s="123">
        <f t="shared" si="2"/>
        <v>0</v>
      </c>
      <c r="BB86" s="123">
        <f t="shared" si="3"/>
        <v>0</v>
      </c>
      <c r="BC86" s="123">
        <f t="shared" si="4"/>
        <v>0</v>
      </c>
      <c r="BD86" s="123">
        <f t="shared" si="5"/>
        <v>0</v>
      </c>
      <c r="CY86" s="123">
        <v>8.4999999999999995E-4</v>
      </c>
    </row>
    <row r="87" spans="1:103" x14ac:dyDescent="0.2">
      <c r="A87" s="151">
        <v>50</v>
      </c>
      <c r="B87" s="152" t="s">
        <v>189</v>
      </c>
      <c r="C87" s="153" t="s">
        <v>217</v>
      </c>
      <c r="D87" s="154" t="s">
        <v>163</v>
      </c>
      <c r="E87" s="155">
        <v>4</v>
      </c>
      <c r="F87" s="155"/>
      <c r="G87" s="156">
        <f t="shared" si="0"/>
        <v>0</v>
      </c>
      <c r="N87" s="150">
        <v>2</v>
      </c>
      <c r="Z87" s="123">
        <v>12</v>
      </c>
      <c r="AA87" s="123">
        <v>0</v>
      </c>
      <c r="AB87" s="123">
        <v>50</v>
      </c>
      <c r="AY87" s="123">
        <v>2</v>
      </c>
      <c r="AZ87" s="123">
        <f t="shared" si="1"/>
        <v>0</v>
      </c>
      <c r="BA87" s="123">
        <f t="shared" si="2"/>
        <v>0</v>
      </c>
      <c r="BB87" s="123">
        <f t="shared" si="3"/>
        <v>0</v>
      </c>
      <c r="BC87" s="123">
        <f t="shared" si="4"/>
        <v>0</v>
      </c>
      <c r="BD87" s="123">
        <f t="shared" si="5"/>
        <v>0</v>
      </c>
      <c r="CY87" s="123">
        <v>6.77E-3</v>
      </c>
    </row>
    <row r="88" spans="1:103" x14ac:dyDescent="0.2">
      <c r="A88" s="151">
        <v>51</v>
      </c>
      <c r="B88" s="152" t="s">
        <v>181</v>
      </c>
      <c r="C88" s="153" t="s">
        <v>222</v>
      </c>
      <c r="D88" s="154" t="s">
        <v>163</v>
      </c>
      <c r="E88" s="155">
        <v>8</v>
      </c>
      <c r="F88" s="155"/>
      <c r="G88" s="156">
        <f t="shared" si="0"/>
        <v>0</v>
      </c>
      <c r="N88" s="150">
        <v>2</v>
      </c>
      <c r="Z88" s="123">
        <v>12</v>
      </c>
      <c r="AA88" s="123">
        <v>0</v>
      </c>
      <c r="AB88" s="123">
        <v>51</v>
      </c>
      <c r="AY88" s="123">
        <v>2</v>
      </c>
      <c r="AZ88" s="123">
        <f t="shared" si="1"/>
        <v>0</v>
      </c>
      <c r="BA88" s="123">
        <f t="shared" si="2"/>
        <v>0</v>
      </c>
      <c r="BB88" s="123">
        <f t="shared" si="3"/>
        <v>0</v>
      </c>
      <c r="BC88" s="123">
        <f t="shared" si="4"/>
        <v>0</v>
      </c>
      <c r="BD88" s="123">
        <f t="shared" si="5"/>
        <v>0</v>
      </c>
      <c r="CY88" s="123">
        <v>1.7000000000000001E-4</v>
      </c>
    </row>
    <row r="89" spans="1:103" x14ac:dyDescent="0.2">
      <c r="A89" s="151">
        <v>52</v>
      </c>
      <c r="B89" s="152" t="s">
        <v>190</v>
      </c>
      <c r="C89" s="153" t="s">
        <v>191</v>
      </c>
      <c r="D89" s="154" t="s">
        <v>163</v>
      </c>
      <c r="E89" s="155">
        <v>1</v>
      </c>
      <c r="F89" s="155"/>
      <c r="G89" s="156">
        <f t="shared" si="0"/>
        <v>0</v>
      </c>
      <c r="N89" s="150">
        <v>2</v>
      </c>
      <c r="Z89" s="123">
        <v>12</v>
      </c>
      <c r="AA89" s="123">
        <v>0</v>
      </c>
      <c r="AB89" s="123">
        <v>52</v>
      </c>
      <c r="AY89" s="123">
        <v>2</v>
      </c>
      <c r="AZ89" s="123">
        <f t="shared" si="1"/>
        <v>0</v>
      </c>
      <c r="BA89" s="123">
        <f t="shared" si="2"/>
        <v>0</v>
      </c>
      <c r="BB89" s="123">
        <f t="shared" si="3"/>
        <v>0</v>
      </c>
      <c r="BC89" s="123">
        <f t="shared" si="4"/>
        <v>0</v>
      </c>
      <c r="BD89" s="123">
        <f t="shared" si="5"/>
        <v>0</v>
      </c>
      <c r="CY89" s="123">
        <v>1.882E-2</v>
      </c>
    </row>
    <row r="90" spans="1:103" x14ac:dyDescent="0.2">
      <c r="A90" s="151">
        <v>53</v>
      </c>
      <c r="B90" s="152" t="s">
        <v>192</v>
      </c>
      <c r="C90" s="153" t="s">
        <v>193</v>
      </c>
      <c r="D90" s="154" t="s">
        <v>68</v>
      </c>
      <c r="E90" s="155">
        <v>1</v>
      </c>
      <c r="F90" s="155"/>
      <c r="G90" s="156">
        <f t="shared" si="0"/>
        <v>0</v>
      </c>
      <c r="N90" s="150">
        <v>2</v>
      </c>
      <c r="Z90" s="123">
        <v>12</v>
      </c>
      <c r="AA90" s="123">
        <v>0</v>
      </c>
      <c r="AB90" s="123">
        <v>53</v>
      </c>
      <c r="AY90" s="123">
        <v>2</v>
      </c>
      <c r="AZ90" s="123">
        <f t="shared" si="1"/>
        <v>0</v>
      </c>
      <c r="BA90" s="123">
        <f t="shared" si="2"/>
        <v>0</v>
      </c>
      <c r="BB90" s="123">
        <f t="shared" si="3"/>
        <v>0</v>
      </c>
      <c r="BC90" s="123">
        <f t="shared" si="4"/>
        <v>0</v>
      </c>
      <c r="BD90" s="123">
        <f t="shared" si="5"/>
        <v>0</v>
      </c>
      <c r="CY90" s="123">
        <v>0</v>
      </c>
    </row>
    <row r="91" spans="1:103" x14ac:dyDescent="0.2">
      <c r="A91" s="151">
        <v>54</v>
      </c>
      <c r="B91" s="152" t="s">
        <v>181</v>
      </c>
      <c r="C91" s="153" t="s">
        <v>219</v>
      </c>
      <c r="D91" s="154" t="s">
        <v>163</v>
      </c>
      <c r="E91" s="155">
        <v>2</v>
      </c>
      <c r="F91" s="155"/>
      <c r="G91" s="156">
        <f t="shared" si="0"/>
        <v>0</v>
      </c>
      <c r="N91" s="150">
        <v>2</v>
      </c>
      <c r="Z91" s="123">
        <v>12</v>
      </c>
      <c r="AA91" s="123">
        <v>0</v>
      </c>
      <c r="AB91" s="123">
        <v>54</v>
      </c>
      <c r="AY91" s="123">
        <v>2</v>
      </c>
      <c r="AZ91" s="123">
        <f t="shared" si="1"/>
        <v>0</v>
      </c>
      <c r="BA91" s="123">
        <f t="shared" si="2"/>
        <v>0</v>
      </c>
      <c r="BB91" s="123">
        <f t="shared" si="3"/>
        <v>0</v>
      </c>
      <c r="BC91" s="123">
        <f t="shared" si="4"/>
        <v>0</v>
      </c>
      <c r="BD91" s="123">
        <f t="shared" si="5"/>
        <v>0</v>
      </c>
      <c r="CY91" s="123">
        <v>1.7000000000000001E-4</v>
      </c>
    </row>
    <row r="92" spans="1:103" ht="22.5" x14ac:dyDescent="0.2">
      <c r="A92" s="151">
        <v>55</v>
      </c>
      <c r="B92" s="152" t="s">
        <v>194</v>
      </c>
      <c r="C92" s="153" t="s">
        <v>224</v>
      </c>
      <c r="D92" s="154" t="s">
        <v>87</v>
      </c>
      <c r="E92" s="155">
        <v>5</v>
      </c>
      <c r="F92" s="155"/>
      <c r="G92" s="156">
        <f t="shared" si="0"/>
        <v>0</v>
      </c>
      <c r="N92" s="150">
        <v>2</v>
      </c>
      <c r="Z92" s="123">
        <v>12</v>
      </c>
      <c r="AA92" s="123">
        <v>0</v>
      </c>
      <c r="AB92" s="123">
        <v>55</v>
      </c>
      <c r="AY92" s="123">
        <v>2</v>
      </c>
      <c r="AZ92" s="123">
        <f t="shared" si="1"/>
        <v>0</v>
      </c>
      <c r="BA92" s="123">
        <f t="shared" si="2"/>
        <v>0</v>
      </c>
      <c r="BB92" s="123">
        <f t="shared" si="3"/>
        <v>0</v>
      </c>
      <c r="BC92" s="123">
        <f t="shared" si="4"/>
        <v>0</v>
      </c>
      <c r="BD92" s="123">
        <f t="shared" si="5"/>
        <v>0</v>
      </c>
      <c r="CY92" s="123">
        <v>2.2000000000000001E-4</v>
      </c>
    </row>
    <row r="93" spans="1:103" ht="22.5" x14ac:dyDescent="0.2">
      <c r="A93" s="151">
        <v>56</v>
      </c>
      <c r="B93" s="152" t="s">
        <v>187</v>
      </c>
      <c r="C93" s="153" t="s">
        <v>188</v>
      </c>
      <c r="D93" s="154" t="s">
        <v>87</v>
      </c>
      <c r="E93" s="155">
        <v>1</v>
      </c>
      <c r="F93" s="155"/>
      <c r="G93" s="156">
        <f t="shared" si="0"/>
        <v>0</v>
      </c>
      <c r="N93" s="150">
        <v>2</v>
      </c>
      <c r="Z93" s="123">
        <v>12</v>
      </c>
      <c r="AA93" s="123">
        <v>0</v>
      </c>
      <c r="AB93" s="123">
        <v>56</v>
      </c>
      <c r="AY93" s="123">
        <v>2</v>
      </c>
      <c r="AZ93" s="123">
        <f t="shared" si="1"/>
        <v>0</v>
      </c>
      <c r="BA93" s="123">
        <f t="shared" si="2"/>
        <v>0</v>
      </c>
      <c r="BB93" s="123">
        <f t="shared" si="3"/>
        <v>0</v>
      </c>
      <c r="BC93" s="123">
        <f t="shared" si="4"/>
        <v>0</v>
      </c>
      <c r="BD93" s="123">
        <f t="shared" si="5"/>
        <v>0</v>
      </c>
      <c r="CY93" s="123">
        <v>8.4999999999999995E-4</v>
      </c>
    </row>
    <row r="94" spans="1:103" x14ac:dyDescent="0.2">
      <c r="A94" s="151">
        <v>57</v>
      </c>
      <c r="B94" s="152" t="s">
        <v>195</v>
      </c>
      <c r="C94" s="153" t="s">
        <v>196</v>
      </c>
      <c r="D94" s="154" t="s">
        <v>163</v>
      </c>
      <c r="E94" s="155">
        <v>2</v>
      </c>
      <c r="F94" s="155"/>
      <c r="G94" s="156">
        <f t="shared" si="0"/>
        <v>0</v>
      </c>
      <c r="N94" s="150">
        <v>2</v>
      </c>
      <c r="Z94" s="123">
        <v>12</v>
      </c>
      <c r="AA94" s="123">
        <v>0</v>
      </c>
      <c r="AB94" s="123">
        <v>57</v>
      </c>
      <c r="AY94" s="123">
        <v>2</v>
      </c>
      <c r="AZ94" s="123">
        <f t="shared" si="1"/>
        <v>0</v>
      </c>
      <c r="BA94" s="123">
        <f t="shared" si="2"/>
        <v>0</v>
      </c>
      <c r="BB94" s="123">
        <f t="shared" si="3"/>
        <v>0</v>
      </c>
      <c r="BC94" s="123">
        <f t="shared" si="4"/>
        <v>0</v>
      </c>
      <c r="BD94" s="123">
        <f t="shared" si="5"/>
        <v>0</v>
      </c>
      <c r="CY94" s="123">
        <v>6.2E-4</v>
      </c>
    </row>
    <row r="95" spans="1:103" x14ac:dyDescent="0.2">
      <c r="A95" s="151">
        <v>58</v>
      </c>
      <c r="B95" s="152" t="s">
        <v>197</v>
      </c>
      <c r="C95" s="153" t="s">
        <v>198</v>
      </c>
      <c r="D95" s="154" t="s">
        <v>68</v>
      </c>
      <c r="E95" s="155">
        <v>2</v>
      </c>
      <c r="F95" s="155"/>
      <c r="G95" s="156">
        <f t="shared" si="0"/>
        <v>0</v>
      </c>
      <c r="N95" s="150">
        <v>2</v>
      </c>
      <c r="Z95" s="123">
        <v>12</v>
      </c>
      <c r="AA95" s="123">
        <v>0</v>
      </c>
      <c r="AB95" s="123">
        <v>58</v>
      </c>
      <c r="AY95" s="123">
        <v>2</v>
      </c>
      <c r="AZ95" s="123">
        <f t="shared" si="1"/>
        <v>0</v>
      </c>
      <c r="BA95" s="123">
        <f t="shared" si="2"/>
        <v>0</v>
      </c>
      <c r="BB95" s="123">
        <f t="shared" si="3"/>
        <v>0</v>
      </c>
      <c r="BC95" s="123">
        <f t="shared" si="4"/>
        <v>0</v>
      </c>
      <c r="BD95" s="123">
        <f t="shared" si="5"/>
        <v>0</v>
      </c>
      <c r="CY95" s="123">
        <v>0</v>
      </c>
    </row>
    <row r="96" spans="1:103" x14ac:dyDescent="0.2">
      <c r="A96" s="151">
        <v>59</v>
      </c>
      <c r="B96" s="152" t="s">
        <v>199</v>
      </c>
      <c r="C96" s="153" t="s">
        <v>200</v>
      </c>
      <c r="D96" s="154" t="s">
        <v>163</v>
      </c>
      <c r="E96" s="155">
        <v>2</v>
      </c>
      <c r="F96" s="155"/>
      <c r="G96" s="156">
        <f t="shared" si="0"/>
        <v>0</v>
      </c>
      <c r="N96" s="150">
        <v>2</v>
      </c>
      <c r="Z96" s="123">
        <v>12</v>
      </c>
      <c r="AA96" s="123">
        <v>0</v>
      </c>
      <c r="AB96" s="123">
        <v>59</v>
      </c>
      <c r="AY96" s="123">
        <v>2</v>
      </c>
      <c r="AZ96" s="123">
        <f t="shared" si="1"/>
        <v>0</v>
      </c>
      <c r="BA96" s="123">
        <f t="shared" si="2"/>
        <v>0</v>
      </c>
      <c r="BB96" s="123">
        <f t="shared" si="3"/>
        <v>0</v>
      </c>
      <c r="BC96" s="123">
        <f t="shared" si="4"/>
        <v>0</v>
      </c>
      <c r="BD96" s="123">
        <f t="shared" si="5"/>
        <v>0</v>
      </c>
      <c r="CY96" s="123">
        <v>1.7000000000000001E-4</v>
      </c>
    </row>
    <row r="97" spans="1:103" ht="22.5" x14ac:dyDescent="0.2">
      <c r="A97" s="151">
        <v>60</v>
      </c>
      <c r="B97" s="152" t="s">
        <v>201</v>
      </c>
      <c r="C97" s="153" t="s">
        <v>202</v>
      </c>
      <c r="D97" s="154" t="s">
        <v>68</v>
      </c>
      <c r="E97" s="155">
        <v>2</v>
      </c>
      <c r="F97" s="155"/>
      <c r="G97" s="156">
        <f t="shared" si="0"/>
        <v>0</v>
      </c>
      <c r="N97" s="150">
        <v>2</v>
      </c>
      <c r="Z97" s="123">
        <v>12</v>
      </c>
      <c r="AA97" s="123">
        <v>0</v>
      </c>
      <c r="AB97" s="123">
        <v>60</v>
      </c>
      <c r="AY97" s="123">
        <v>2</v>
      </c>
      <c r="AZ97" s="123">
        <f t="shared" si="1"/>
        <v>0</v>
      </c>
      <c r="BA97" s="123">
        <f t="shared" si="2"/>
        <v>0</v>
      </c>
      <c r="BB97" s="123">
        <f t="shared" si="3"/>
        <v>0</v>
      </c>
      <c r="BC97" s="123">
        <f t="shared" si="4"/>
        <v>0</v>
      </c>
      <c r="BD97" s="123">
        <f t="shared" si="5"/>
        <v>0</v>
      </c>
      <c r="CY97" s="123">
        <v>0</v>
      </c>
    </row>
    <row r="98" spans="1:103" x14ac:dyDescent="0.2">
      <c r="A98" s="151">
        <v>61</v>
      </c>
      <c r="B98" s="152" t="s">
        <v>203</v>
      </c>
      <c r="C98" s="153" t="s">
        <v>204</v>
      </c>
      <c r="D98" s="154" t="s">
        <v>87</v>
      </c>
      <c r="E98" s="155">
        <v>2</v>
      </c>
      <c r="F98" s="155"/>
      <c r="G98" s="156">
        <f t="shared" si="0"/>
        <v>0</v>
      </c>
      <c r="N98" s="150">
        <v>2</v>
      </c>
      <c r="Z98" s="123">
        <v>12</v>
      </c>
      <c r="AA98" s="123">
        <v>0</v>
      </c>
      <c r="AB98" s="123">
        <v>61</v>
      </c>
      <c r="AY98" s="123">
        <v>2</v>
      </c>
      <c r="AZ98" s="123">
        <f t="shared" si="1"/>
        <v>0</v>
      </c>
      <c r="BA98" s="123">
        <f t="shared" si="2"/>
        <v>0</v>
      </c>
      <c r="BB98" s="123">
        <f t="shared" si="3"/>
        <v>0</v>
      </c>
      <c r="BC98" s="123">
        <f t="shared" si="4"/>
        <v>0</v>
      </c>
      <c r="BD98" s="123">
        <f t="shared" si="5"/>
        <v>0</v>
      </c>
      <c r="CY98" s="123">
        <v>1.5200000000000001E-3</v>
      </c>
    </row>
    <row r="99" spans="1:103" ht="22.5" x14ac:dyDescent="0.2">
      <c r="A99" s="151">
        <v>62</v>
      </c>
      <c r="B99" s="152" t="s">
        <v>205</v>
      </c>
      <c r="C99" s="153" t="s">
        <v>225</v>
      </c>
      <c r="D99" s="154" t="s">
        <v>87</v>
      </c>
      <c r="E99" s="155">
        <v>2</v>
      </c>
      <c r="F99" s="155"/>
      <c r="G99" s="156">
        <f t="shared" si="0"/>
        <v>0</v>
      </c>
      <c r="N99" s="150">
        <v>2</v>
      </c>
      <c r="Z99" s="123">
        <v>12</v>
      </c>
      <c r="AA99" s="123">
        <v>0</v>
      </c>
      <c r="AB99" s="123">
        <v>62</v>
      </c>
      <c r="AY99" s="123">
        <v>2</v>
      </c>
      <c r="AZ99" s="123">
        <f t="shared" si="1"/>
        <v>0</v>
      </c>
      <c r="BA99" s="123">
        <f t="shared" si="2"/>
        <v>0</v>
      </c>
      <c r="BB99" s="123">
        <f t="shared" si="3"/>
        <v>0</v>
      </c>
      <c r="BC99" s="123">
        <f t="shared" si="4"/>
        <v>0</v>
      </c>
      <c r="BD99" s="123">
        <f t="shared" si="5"/>
        <v>0</v>
      </c>
      <c r="CY99" s="123">
        <v>5.2999999999999998E-4</v>
      </c>
    </row>
    <row r="100" spans="1:103" x14ac:dyDescent="0.2">
      <c r="A100" s="151">
        <v>63</v>
      </c>
      <c r="B100" s="152" t="s">
        <v>206</v>
      </c>
      <c r="C100" s="153" t="s">
        <v>226</v>
      </c>
      <c r="D100" s="154" t="s">
        <v>163</v>
      </c>
      <c r="E100" s="155">
        <v>1</v>
      </c>
      <c r="F100" s="155"/>
      <c r="G100" s="156">
        <f t="shared" si="0"/>
        <v>0</v>
      </c>
      <c r="N100" s="150">
        <v>2</v>
      </c>
      <c r="Z100" s="123">
        <v>12</v>
      </c>
      <c r="AA100" s="123">
        <v>0</v>
      </c>
      <c r="AB100" s="123">
        <v>63</v>
      </c>
      <c r="AY100" s="123">
        <v>2</v>
      </c>
      <c r="AZ100" s="123">
        <f t="shared" si="1"/>
        <v>0</v>
      </c>
      <c r="BA100" s="123">
        <f t="shared" si="2"/>
        <v>0</v>
      </c>
      <c r="BB100" s="123">
        <f t="shared" si="3"/>
        <v>0</v>
      </c>
      <c r="BC100" s="123">
        <f t="shared" si="4"/>
        <v>0</v>
      </c>
      <c r="BD100" s="123">
        <f t="shared" si="5"/>
        <v>0</v>
      </c>
      <c r="CY100" s="123">
        <v>0.10181999999999999</v>
      </c>
    </row>
    <row r="101" spans="1:103" x14ac:dyDescent="0.2">
      <c r="A101" s="151">
        <v>64</v>
      </c>
      <c r="B101" s="152" t="s">
        <v>207</v>
      </c>
      <c r="C101" s="153" t="s">
        <v>227</v>
      </c>
      <c r="D101" s="154" t="s">
        <v>87</v>
      </c>
      <c r="E101" s="155">
        <v>2</v>
      </c>
      <c r="F101" s="155"/>
      <c r="G101" s="156">
        <f t="shared" si="0"/>
        <v>0</v>
      </c>
      <c r="N101" s="150">
        <v>2</v>
      </c>
      <c r="Z101" s="123">
        <v>12</v>
      </c>
      <c r="AA101" s="123">
        <v>0</v>
      </c>
      <c r="AB101" s="123">
        <v>64</v>
      </c>
      <c r="AY101" s="123">
        <v>2</v>
      </c>
      <c r="AZ101" s="123">
        <f t="shared" si="1"/>
        <v>0</v>
      </c>
      <c r="BA101" s="123">
        <f t="shared" si="2"/>
        <v>0</v>
      </c>
      <c r="BB101" s="123">
        <f t="shared" si="3"/>
        <v>0</v>
      </c>
      <c r="BC101" s="123">
        <f t="shared" si="4"/>
        <v>0</v>
      </c>
      <c r="BD101" s="123">
        <f t="shared" si="5"/>
        <v>0</v>
      </c>
      <c r="CY101" s="123">
        <v>7.2999999999999996E-4</v>
      </c>
    </row>
    <row r="102" spans="1:103" x14ac:dyDescent="0.2">
      <c r="A102" s="163"/>
      <c r="B102" s="164" t="s">
        <v>69</v>
      </c>
      <c r="C102" s="165" t="str">
        <f>CONCATENATE(B75," ",C75)</f>
        <v>725 Zařizovací předměty</v>
      </c>
      <c r="D102" s="163"/>
      <c r="E102" s="166"/>
      <c r="F102" s="166"/>
      <c r="G102" s="167">
        <f>SUM(G75:G101)</f>
        <v>0</v>
      </c>
      <c r="N102" s="150">
        <v>4</v>
      </c>
      <c r="AZ102" s="168">
        <f>SUM(AZ75:AZ101)</f>
        <v>0</v>
      </c>
      <c r="BA102" s="168">
        <f>SUM(BA75:BA101)</f>
        <v>0</v>
      </c>
      <c r="BB102" s="168">
        <f>SUM(BB75:BB101)</f>
        <v>0</v>
      </c>
      <c r="BC102" s="168">
        <f>SUM(BC75:BC101)</f>
        <v>0</v>
      </c>
      <c r="BD102" s="168">
        <f>SUM(BD75:BD101)</f>
        <v>0</v>
      </c>
    </row>
    <row r="103" spans="1:103" x14ac:dyDescent="0.2">
      <c r="A103" s="124"/>
      <c r="B103" s="124"/>
      <c r="C103" s="124"/>
      <c r="D103" s="124"/>
      <c r="E103" s="124"/>
      <c r="F103" s="124"/>
      <c r="G103" s="124"/>
    </row>
    <row r="104" spans="1:103" x14ac:dyDescent="0.2">
      <c r="E104" s="123"/>
    </row>
    <row r="105" spans="1:103" x14ac:dyDescent="0.2">
      <c r="E105" s="123"/>
    </row>
    <row r="106" spans="1:103" x14ac:dyDescent="0.2">
      <c r="E106" s="123"/>
    </row>
    <row r="107" spans="1:103" x14ac:dyDescent="0.2">
      <c r="E107" s="123"/>
    </row>
    <row r="108" spans="1:103" x14ac:dyDescent="0.2">
      <c r="E108" s="123"/>
    </row>
    <row r="109" spans="1:103" x14ac:dyDescent="0.2">
      <c r="E109" s="123"/>
    </row>
    <row r="110" spans="1:103" x14ac:dyDescent="0.2">
      <c r="E110" s="123"/>
    </row>
    <row r="111" spans="1:103" x14ac:dyDescent="0.2">
      <c r="E111" s="123"/>
    </row>
    <row r="112" spans="1:103" x14ac:dyDescent="0.2">
      <c r="E112" s="123"/>
    </row>
    <row r="113" spans="1:7" x14ac:dyDescent="0.2">
      <c r="E113" s="123"/>
    </row>
    <row r="114" spans="1:7" x14ac:dyDescent="0.2">
      <c r="E114" s="123"/>
    </row>
    <row r="115" spans="1:7" x14ac:dyDescent="0.2">
      <c r="E115" s="123"/>
    </row>
    <row r="116" spans="1:7" x14ac:dyDescent="0.2">
      <c r="E116" s="123"/>
    </row>
    <row r="117" spans="1:7" x14ac:dyDescent="0.2">
      <c r="E117" s="123"/>
    </row>
    <row r="118" spans="1:7" x14ac:dyDescent="0.2">
      <c r="E118" s="123"/>
    </row>
    <row r="119" spans="1:7" x14ac:dyDescent="0.2">
      <c r="E119" s="123"/>
    </row>
    <row r="120" spans="1:7" x14ac:dyDescent="0.2">
      <c r="E120" s="123"/>
    </row>
    <row r="121" spans="1:7" x14ac:dyDescent="0.2">
      <c r="E121" s="123"/>
    </row>
    <row r="122" spans="1:7" x14ac:dyDescent="0.2">
      <c r="E122" s="123"/>
    </row>
    <row r="123" spans="1:7" x14ac:dyDescent="0.2">
      <c r="E123" s="123"/>
    </row>
    <row r="124" spans="1:7" x14ac:dyDescent="0.2">
      <c r="E124" s="123"/>
    </row>
    <row r="125" spans="1:7" x14ac:dyDescent="0.2">
      <c r="E125" s="123"/>
    </row>
    <row r="126" spans="1:7" x14ac:dyDescent="0.2">
      <c r="A126" s="169"/>
      <c r="B126" s="169"/>
      <c r="C126" s="169"/>
      <c r="D126" s="169"/>
      <c r="E126" s="169"/>
      <c r="F126" s="169"/>
      <c r="G126" s="169"/>
    </row>
    <row r="127" spans="1:7" x14ac:dyDescent="0.2">
      <c r="A127" s="169"/>
      <c r="B127" s="169"/>
      <c r="C127" s="169"/>
      <c r="D127" s="169"/>
      <c r="E127" s="169"/>
      <c r="F127" s="169"/>
      <c r="G127" s="169"/>
    </row>
    <row r="128" spans="1:7" x14ac:dyDescent="0.2">
      <c r="A128" s="169"/>
      <c r="B128" s="169"/>
      <c r="C128" s="169"/>
      <c r="D128" s="169"/>
      <c r="E128" s="169"/>
      <c r="F128" s="169"/>
      <c r="G128" s="169"/>
    </row>
    <row r="129" spans="1:7" x14ac:dyDescent="0.2">
      <c r="A129" s="169"/>
      <c r="B129" s="169"/>
      <c r="C129" s="169"/>
      <c r="D129" s="169"/>
      <c r="E129" s="169"/>
      <c r="F129" s="169"/>
      <c r="G129" s="169"/>
    </row>
    <row r="130" spans="1:7" x14ac:dyDescent="0.2">
      <c r="E130" s="123"/>
    </row>
    <row r="131" spans="1:7" x14ac:dyDescent="0.2">
      <c r="E131" s="123"/>
    </row>
    <row r="132" spans="1:7" x14ac:dyDescent="0.2">
      <c r="E132" s="123"/>
    </row>
    <row r="133" spans="1:7" x14ac:dyDescent="0.2">
      <c r="E133" s="123"/>
    </row>
    <row r="134" spans="1:7" x14ac:dyDescent="0.2">
      <c r="E134" s="123"/>
    </row>
    <row r="135" spans="1:7" x14ac:dyDescent="0.2">
      <c r="E135" s="123"/>
    </row>
    <row r="136" spans="1:7" x14ac:dyDescent="0.2">
      <c r="E136" s="123"/>
    </row>
    <row r="137" spans="1:7" x14ac:dyDescent="0.2">
      <c r="E137" s="123"/>
    </row>
    <row r="138" spans="1:7" x14ac:dyDescent="0.2">
      <c r="E138" s="123"/>
    </row>
    <row r="139" spans="1:7" x14ac:dyDescent="0.2">
      <c r="E139" s="123"/>
    </row>
    <row r="140" spans="1:7" x14ac:dyDescent="0.2">
      <c r="E140" s="123"/>
    </row>
    <row r="141" spans="1:7" x14ac:dyDescent="0.2">
      <c r="E141" s="123"/>
    </row>
    <row r="142" spans="1:7" x14ac:dyDescent="0.2">
      <c r="E142" s="123"/>
    </row>
    <row r="143" spans="1:7" x14ac:dyDescent="0.2">
      <c r="E143" s="123"/>
    </row>
    <row r="144" spans="1:7" x14ac:dyDescent="0.2">
      <c r="E144" s="123"/>
    </row>
    <row r="145" spans="5:5" x14ac:dyDescent="0.2">
      <c r="E145" s="123"/>
    </row>
    <row r="146" spans="5:5" x14ac:dyDescent="0.2">
      <c r="E146" s="123"/>
    </row>
    <row r="147" spans="5:5" x14ac:dyDescent="0.2">
      <c r="E147" s="123"/>
    </row>
    <row r="148" spans="5:5" x14ac:dyDescent="0.2">
      <c r="E148" s="123"/>
    </row>
    <row r="149" spans="5:5" x14ac:dyDescent="0.2">
      <c r="E149" s="123"/>
    </row>
    <row r="150" spans="5:5" x14ac:dyDescent="0.2">
      <c r="E150" s="123"/>
    </row>
    <row r="151" spans="5:5" x14ac:dyDescent="0.2">
      <c r="E151" s="123"/>
    </row>
    <row r="152" spans="5:5" x14ac:dyDescent="0.2">
      <c r="E152" s="123"/>
    </row>
    <row r="153" spans="5:5" x14ac:dyDescent="0.2">
      <c r="E153" s="123"/>
    </row>
    <row r="154" spans="5:5" x14ac:dyDescent="0.2">
      <c r="E154" s="123"/>
    </row>
    <row r="155" spans="5:5" x14ac:dyDescent="0.2">
      <c r="E155" s="123"/>
    </row>
    <row r="156" spans="5:5" x14ac:dyDescent="0.2">
      <c r="E156" s="123"/>
    </row>
    <row r="157" spans="5:5" x14ac:dyDescent="0.2">
      <c r="E157" s="123"/>
    </row>
    <row r="158" spans="5:5" x14ac:dyDescent="0.2">
      <c r="E158" s="123"/>
    </row>
    <row r="159" spans="5:5" x14ac:dyDescent="0.2">
      <c r="E159" s="123"/>
    </row>
    <row r="160" spans="5:5" x14ac:dyDescent="0.2">
      <c r="E160" s="123"/>
    </row>
    <row r="161" spans="1:7" x14ac:dyDescent="0.2">
      <c r="A161" s="170"/>
      <c r="B161" s="170"/>
    </row>
    <row r="162" spans="1:7" x14ac:dyDescent="0.2">
      <c r="A162" s="169"/>
      <c r="B162" s="169"/>
      <c r="C162" s="172"/>
      <c r="D162" s="172"/>
      <c r="E162" s="173"/>
      <c r="F162" s="172"/>
      <c r="G162" s="174"/>
    </row>
    <row r="163" spans="1:7" x14ac:dyDescent="0.2">
      <c r="A163" s="175"/>
      <c r="B163" s="175"/>
      <c r="C163" s="169"/>
      <c r="D163" s="169"/>
      <c r="E163" s="176"/>
      <c r="F163" s="169"/>
      <c r="G163" s="169"/>
    </row>
    <row r="164" spans="1:7" x14ac:dyDescent="0.2">
      <c r="A164" s="169"/>
      <c r="B164" s="169"/>
      <c r="C164" s="169"/>
      <c r="D164" s="169"/>
      <c r="E164" s="176"/>
      <c r="F164" s="169"/>
      <c r="G164" s="169"/>
    </row>
    <row r="165" spans="1:7" x14ac:dyDescent="0.2">
      <c r="A165" s="169"/>
      <c r="B165" s="169"/>
      <c r="C165" s="169"/>
      <c r="D165" s="169"/>
      <c r="E165" s="176"/>
      <c r="F165" s="169"/>
      <c r="G165" s="169"/>
    </row>
    <row r="166" spans="1:7" x14ac:dyDescent="0.2">
      <c r="A166" s="169"/>
      <c r="B166" s="169"/>
      <c r="C166" s="169"/>
      <c r="D166" s="169"/>
      <c r="E166" s="176"/>
      <c r="F166" s="169"/>
      <c r="G166" s="169"/>
    </row>
    <row r="167" spans="1:7" x14ac:dyDescent="0.2">
      <c r="A167" s="169"/>
      <c r="B167" s="169"/>
      <c r="C167" s="169"/>
      <c r="D167" s="169"/>
      <c r="E167" s="176"/>
      <c r="F167" s="169"/>
      <c r="G167" s="169"/>
    </row>
    <row r="168" spans="1:7" x14ac:dyDescent="0.2">
      <c r="A168" s="169"/>
      <c r="B168" s="169"/>
      <c r="C168" s="169"/>
      <c r="D168" s="169"/>
      <c r="E168" s="176"/>
      <c r="F168" s="169"/>
      <c r="G168" s="169"/>
    </row>
    <row r="169" spans="1:7" x14ac:dyDescent="0.2">
      <c r="A169" s="169"/>
      <c r="B169" s="169"/>
      <c r="C169" s="169"/>
      <c r="D169" s="169"/>
      <c r="E169" s="176"/>
      <c r="F169" s="169"/>
      <c r="G169" s="169"/>
    </row>
    <row r="170" spans="1:7" x14ac:dyDescent="0.2">
      <c r="A170" s="169"/>
      <c r="B170" s="169"/>
      <c r="C170" s="169"/>
      <c r="D170" s="169"/>
      <c r="E170" s="176"/>
      <c r="F170" s="169"/>
      <c r="G170" s="169"/>
    </row>
    <row r="171" spans="1:7" x14ac:dyDescent="0.2">
      <c r="A171" s="169"/>
      <c r="B171" s="169"/>
      <c r="C171" s="169"/>
      <c r="D171" s="169"/>
      <c r="E171" s="176"/>
      <c r="F171" s="169"/>
      <c r="G171" s="169"/>
    </row>
    <row r="172" spans="1:7" x14ac:dyDescent="0.2">
      <c r="A172" s="169"/>
      <c r="B172" s="169"/>
      <c r="C172" s="169"/>
      <c r="D172" s="169"/>
      <c r="E172" s="176"/>
      <c r="F172" s="169"/>
      <c r="G172" s="169"/>
    </row>
    <row r="173" spans="1:7" x14ac:dyDescent="0.2">
      <c r="A173" s="169"/>
      <c r="B173" s="169"/>
      <c r="C173" s="169"/>
      <c r="D173" s="169"/>
      <c r="E173" s="176"/>
      <c r="F173" s="169"/>
      <c r="G173" s="169"/>
    </row>
    <row r="174" spans="1:7" x14ac:dyDescent="0.2">
      <c r="A174" s="169"/>
      <c r="B174" s="169"/>
      <c r="C174" s="169"/>
      <c r="D174" s="169"/>
      <c r="E174" s="176"/>
      <c r="F174" s="169"/>
      <c r="G174" s="169"/>
    </row>
    <row r="175" spans="1:7" x14ac:dyDescent="0.2">
      <c r="A175" s="169"/>
      <c r="B175" s="169"/>
      <c r="C175" s="169"/>
      <c r="D175" s="169"/>
      <c r="E175" s="176"/>
      <c r="F175" s="169"/>
      <c r="G175" s="169"/>
    </row>
  </sheetData>
  <mergeCells count="26">
    <mergeCell ref="C68:D68"/>
    <mergeCell ref="C72:D72"/>
    <mergeCell ref="C37:D37"/>
    <mergeCell ref="C39:D39"/>
    <mergeCell ref="C41:D41"/>
    <mergeCell ref="C45:D45"/>
    <mergeCell ref="C47:D47"/>
    <mergeCell ref="C50:D50"/>
    <mergeCell ref="C55:D55"/>
    <mergeCell ref="C57:D57"/>
    <mergeCell ref="C59:D59"/>
    <mergeCell ref="C61:D61"/>
    <mergeCell ref="C65:D65"/>
    <mergeCell ref="C31:D31"/>
    <mergeCell ref="A1:G1"/>
    <mergeCell ref="A3:B3"/>
    <mergeCell ref="A4:B4"/>
    <mergeCell ref="E4:G4"/>
    <mergeCell ref="C9:D9"/>
    <mergeCell ref="C11:D11"/>
    <mergeCell ref="C13:D13"/>
    <mergeCell ref="C21:D21"/>
    <mergeCell ref="C23:D23"/>
    <mergeCell ref="C25:D25"/>
    <mergeCell ref="C27:D27"/>
    <mergeCell ref="C29:D29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Pruša</dc:creator>
  <cp:lastModifiedBy>Trnka Pavel Ing.</cp:lastModifiedBy>
  <dcterms:created xsi:type="dcterms:W3CDTF">2015-11-30T15:20:57Z</dcterms:created>
  <dcterms:modified xsi:type="dcterms:W3CDTF">2017-10-26T12:31:14Z</dcterms:modified>
</cp:coreProperties>
</file>